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activeTab="4"/>
  </bookViews>
  <sheets>
    <sheet name="表3-3" sheetId="5" r:id="rId1"/>
    <sheet name="表3-3-1" sheetId="6" r:id="rId2"/>
    <sheet name="表3-3-2" sheetId="7" r:id="rId3"/>
    <sheet name="表3-3-3" sheetId="8" r:id="rId4"/>
    <sheet name="表3-3-4" sheetId="9" r:id="rId5"/>
  </sheets>
  <definedNames>
    <definedName name="_xlnm.Print_Titles" localSheetId="0">'表3-3'!$1:$4</definedName>
    <definedName name="_xlnm.Print_Titles" localSheetId="1">'表3-3-1'!$1:$3</definedName>
    <definedName name="_xlnm.Print_Titles" localSheetId="3">'表3-3-3'!$1:$2</definedName>
    <definedName name="_xlnm.Print_Titles" localSheetId="4">'表3-3-4'!$1:$2</definedName>
  </definedNames>
  <calcPr calcId="144525"/>
</workbook>
</file>

<file path=xl/sharedStrings.xml><?xml version="1.0" encoding="utf-8"?>
<sst xmlns="http://schemas.openxmlformats.org/spreadsheetml/2006/main" count="555">
  <si>
    <t>附表3-3</t>
  </si>
  <si>
    <r>
      <rPr>
        <b/>
        <sz val="16"/>
        <rFont val="黑体"/>
        <charset val="134"/>
      </rPr>
      <t xml:space="preserve"> 20</t>
    </r>
    <r>
      <rPr>
        <b/>
        <u/>
        <sz val="16"/>
        <rFont val="黑体"/>
        <charset val="134"/>
      </rPr>
      <t xml:space="preserve"> 18 </t>
    </r>
    <r>
      <rPr>
        <b/>
        <sz val="16"/>
        <rFont val="黑体"/>
        <charset val="134"/>
      </rPr>
      <t>年中央财政支持地方高校发展专项资金</t>
    </r>
    <r>
      <rPr>
        <b/>
        <sz val="16"/>
        <rFont val="宋体"/>
        <charset val="134"/>
      </rPr>
      <t>教学实验平台建设项目计划表</t>
    </r>
  </si>
  <si>
    <t>填报单位：吉首大学</t>
  </si>
  <si>
    <t>金额单位：428万元</t>
  </si>
  <si>
    <t>序号</t>
  </si>
  <si>
    <t>设备名称／支出项目</t>
  </si>
  <si>
    <t>设备型号规格／环改费支出用途</t>
  </si>
  <si>
    <t>单位</t>
  </si>
  <si>
    <t>单价</t>
  </si>
  <si>
    <t>数量</t>
  </si>
  <si>
    <t>金额</t>
  </si>
  <si>
    <t>产地、厂商</t>
  </si>
  <si>
    <t>项目排序</t>
  </si>
  <si>
    <t>合计</t>
  </si>
  <si>
    <t>1、课程中心 小计</t>
  </si>
  <si>
    <t>1-1</t>
  </si>
  <si>
    <t>触摸一体机</t>
  </si>
  <si>
    <t>屏体：75英寸；LED液晶A规屏；对比度：≥4000:1；亮度：≥350 nit；可视角度：水平≥176°；采用红外触控技术,实现10点及以上触摸；采用80pin或以上接口OPS方案，CPU：Intel Core i7，主频≥3.2GHz；内存8G；硬盘500G；支持Wi-Fi: IEEE 802.11n标准，内置千兆自适应网卡；具备独立非外扩展的电脑USB接口：USB接口6个，其中USB3.04个；</t>
  </si>
  <si>
    <t>台</t>
  </si>
  <si>
    <t>希沃</t>
  </si>
  <si>
    <t>1-2</t>
  </si>
  <si>
    <t>存储</t>
  </si>
  <si>
    <t>1、S2200T控制框(2U,3.5",12盘位,双控,交流,4GB缓存,2*6*GE iSCSI前端口,2*24G宽端口SAS后端口,含UPS Cache保护模块,含管理软件,多路径软件,HS 阵列控制系统软件)；2、管理软件：华为集成存储管理软件-OceanStor S2200T 块存储-设备管理使用许可 &amp; HW Integrated Storage Manager-Device Management License for OceanStor Block S2200T；3、远程维护管理：Cloud Service远程维护管理</t>
  </si>
  <si>
    <t>西部数据</t>
  </si>
  <si>
    <t>1-3</t>
  </si>
  <si>
    <t>存储专用硬盘</t>
  </si>
  <si>
    <t>4TB 7200转 3.5寸 SATA硬盘（企业级）</t>
  </si>
  <si>
    <t>2、实训中心 小计</t>
  </si>
  <si>
    <t>2.1网络学习</t>
  </si>
  <si>
    <t>2-1-1</t>
  </si>
  <si>
    <t>教师计算机</t>
  </si>
  <si>
    <t>M4500,I5-4590,硬盘500G，19.5吋液晶.</t>
  </si>
  <si>
    <t>北京、联想</t>
  </si>
  <si>
    <t>2-1-2</t>
  </si>
  <si>
    <t>学生计算机</t>
  </si>
  <si>
    <t>M4500,I3 4160,内存4G，硬盘500G，19.5吋液晶.</t>
  </si>
  <si>
    <t>2-1-3</t>
  </si>
  <si>
    <t>数字语音系统</t>
  </si>
  <si>
    <t>VIVO V3.0,支持数字语音教学、自主学习、广播、点播等。</t>
  </si>
  <si>
    <t>套</t>
  </si>
  <si>
    <t>上海、凌极</t>
  </si>
  <si>
    <t>2-1-4</t>
  </si>
  <si>
    <t>教师专业声卡</t>
  </si>
  <si>
    <t xml:space="preserve">播放 立体声：24 位/192kHz。录制 - 可达 24 位/96KHz。接口 麦克风输入1/麦克风输入2。
</t>
  </si>
  <si>
    <t>块</t>
  </si>
  <si>
    <t>深圳、华硕</t>
  </si>
  <si>
    <t>2-1-5</t>
  </si>
  <si>
    <t xml:space="preserve">鹅颈麦克风
（含幻象电源）
</t>
  </si>
  <si>
    <t xml:space="preserve">频率响应：100Hz-16KHz。灵敏度：-38dB+3dB。输出阻抗：200Ω。采用背极式驻极体电容音头，适合语音范围频率响应曲线，音质清晰明亮，灵敏度高，噪低。
</t>
  </si>
  <si>
    <t>个</t>
  </si>
  <si>
    <t>绵阳、湖山</t>
  </si>
  <si>
    <t>2-1-6</t>
  </si>
  <si>
    <t>教师、学生耳机话筒组</t>
  </si>
  <si>
    <t>头戴式/驱动单元：麦克增益，高清晰音质，40毫米钕铁棚磁/喇叭直径：40mm /频率响应：20HZ-20KHZ/麦克风：方向性：单向性；工作方式：动圈式；灵敏度：-42dB±3dB；尺寸：97X50mm，频率范围：30-15,000HZ，阻抗：&lt;10k ohm，操作电压：4.5 伏，入力插头：3.5mm/插头：Φ3.5mm×2/电缆：≥2.2米。</t>
  </si>
  <si>
    <t>副</t>
  </si>
  <si>
    <t>2-1-7</t>
  </si>
  <si>
    <t>网络交换机</t>
  </si>
  <si>
    <t>48口10/100/1000 Base-TX Web Smart 以太网交换机</t>
  </si>
  <si>
    <t>杭州、H3C</t>
  </si>
  <si>
    <t>2-1-8</t>
  </si>
  <si>
    <t>教师主控桌椅</t>
  </si>
  <si>
    <t>看样定制</t>
  </si>
  <si>
    <t>长沙、定制</t>
  </si>
  <si>
    <t>2-1-9</t>
  </si>
  <si>
    <t>学生桌椅</t>
  </si>
  <si>
    <t>2-1-10</t>
  </si>
  <si>
    <t>网络机柜</t>
  </si>
  <si>
    <t>20U 1米。符合相关标准，采用优质冷扎钢板制作，整体框架结构设计，静载500KG以上。承重部分钢板厚度不低于1.5 mm，其余部分钢板厚度不低于1.0 mm。</t>
  </si>
  <si>
    <t>广州、图腾</t>
  </si>
  <si>
    <t>2-1-11</t>
  </si>
  <si>
    <t>功放音箱</t>
  </si>
  <si>
    <t>湖山XY100音响+湖山HY100功放</t>
  </si>
  <si>
    <t>2-1-12</t>
  </si>
  <si>
    <t>线材和配件</t>
  </si>
  <si>
    <t>超5类网线、水晶头、电源线、线槽等。</t>
  </si>
  <si>
    <t>点</t>
  </si>
  <si>
    <t>国内名牌</t>
  </si>
  <si>
    <t>2-1-13</t>
  </si>
  <si>
    <t>系统集成</t>
  </si>
  <si>
    <t>根据要求需要对相关模块进行系统集成，系统集成应符合国家和行业的相关标准，保证所建设语音实训室的正常运行。网络布线系统符合以太网的要求，符合当前和可预见未来的信息传输要求，布线和系统集成符合教学和实验的要求。要求强电和弱电分开走线，不能交叉，走线槽。</t>
  </si>
  <si>
    <t>定制</t>
  </si>
  <si>
    <t>2-1-14</t>
  </si>
  <si>
    <t>屏体：84英寸；LED液晶A规屏；对比度：≥4000:1；亮度：≥350 nit；可视角度：水平≥176°；采用红外触控技术,实现10点及以上触摸；采用80pin或以上接口OPS方案，CPU：Intel Core i7，主频≥3.2GHz；内存8G；硬盘500G；支持Wi-Fi: IEEE 802.11n标准，内置千兆自适应网卡；具备独立非外扩展的电脑USB接口：USB接口6个，其中USB3.04个；</t>
  </si>
  <si>
    <t>2-1-15</t>
  </si>
  <si>
    <t>　　实验室环境改造费</t>
  </si>
  <si>
    <t>地板、墙面粉刷、窗帘、改造</t>
  </si>
  <si>
    <t xml:space="preserve">2.2语言训练 </t>
  </si>
  <si>
    <t>2-2-1</t>
  </si>
  <si>
    <t>英语语音合成引擎</t>
  </si>
  <si>
    <t>能够自动将任意文字实时转换为连续的自然语音，语音自然流利，达到真人朗读水平。</t>
  </si>
  <si>
    <t>北京、外研讯飞</t>
  </si>
  <si>
    <t>2-2-2</t>
  </si>
  <si>
    <t>英语口语评测引擎</t>
  </si>
  <si>
    <t>对口语训练系统中的录音，系统经过语音识别、基频提取后，对发音、同化、重音、不完全爆破等发音准确性，停顿时间、回读、更正频次等流利情况以及文本漏读情况做出准确判断，完成口语发音准确度、流利度、完整程度等各维度的反馈报告。</t>
  </si>
  <si>
    <t>2-2-3</t>
  </si>
  <si>
    <t>英语语音识别引擎</t>
  </si>
  <si>
    <t>对口语训练系统中的录音，利用语音识别技术实现精准的语音输入内容判断，实现自动检测静默音，实现自动识别用户训练语种和是否已经结束录音。</t>
  </si>
  <si>
    <t>2-2-4</t>
  </si>
  <si>
    <t>口语训练资源制作系统</t>
  </si>
  <si>
    <t>支持学校自建符合自身教学内容的校本资源，与课堂教学内容紧密衔接，实现教师主导下的体系化的口语训练。</t>
  </si>
  <si>
    <t>2-2-5</t>
  </si>
  <si>
    <t>移动应用平台</t>
  </si>
  <si>
    <r>
      <rPr>
        <sz val="9"/>
        <rFont val="宋体"/>
        <charset val="134"/>
      </rPr>
      <t>支持P</t>
    </r>
    <r>
      <rPr>
        <sz val="10"/>
        <rFont val="宋体"/>
        <charset val="134"/>
      </rPr>
      <t>C/Android/IOS等跨平台应用</t>
    </r>
  </si>
  <si>
    <t>2-2-6</t>
  </si>
  <si>
    <t>管理分析平台</t>
  </si>
  <si>
    <t>学生在口语训练系统中学习数据的统计分析，具体包括整体表现、任务表现和自主学习表现，以及学生口语训练成绩和口语能力维度的分布情况，帮助教师从整体上掌握学生口语学习情况，对班级整体口语能力水平进行定位和评估。</t>
  </si>
  <si>
    <t>2.3微格实训系统</t>
  </si>
  <si>
    <t>2-3-1</t>
  </si>
  <si>
    <t>高清4K数码图像单元</t>
  </si>
  <si>
    <t>索尼（SONY）PXW-FS7M2/FS7M2K  FS7M2K套机(含18-110mm电影镜头)</t>
  </si>
  <si>
    <t>索尼</t>
  </si>
  <si>
    <t>2-3-2</t>
  </si>
  <si>
    <t>佳能（Canon）EOS C100 Mark II 高清图像单元</t>
  </si>
  <si>
    <t xml:space="preserve">佳能（Canon）EOS C100 Mark II </t>
  </si>
  <si>
    <t>佳能（Canon）</t>
  </si>
  <si>
    <t>2-3-3</t>
  </si>
  <si>
    <t>佳能（Canon）高清4K数码图像单元组件（镜头）</t>
  </si>
  <si>
    <t>高清4K数码图像单元组件AF-S 14-24mm f/2.8G ED、AF-S 24-70mm f/2.8E ED VR、AF-S 70-200mm f/2.8G ED VR II</t>
  </si>
  <si>
    <t>2-3-4</t>
  </si>
  <si>
    <t>索尼（SONY）UWP-D11无线麦克风套件</t>
  </si>
  <si>
    <t>UTX-B03发射器 URX-P03接收器 全方位领夹式麦克风、防风罩、麦克风固定器夹、皮带夹(2)、热靴适配器、3极锁定迷你插头/XLR-3-12C（公）、3 极锁定迷你插头/立体声迷你插头</t>
  </si>
  <si>
    <t>2-3-5</t>
  </si>
  <si>
    <t>miliboo米泊MTT609B摄像机三脚架</t>
  </si>
  <si>
    <t>MTT609B（含云台）</t>
  </si>
  <si>
    <t>miliboo米泊</t>
  </si>
  <si>
    <t>2-3-6</t>
  </si>
  <si>
    <t>灯光</t>
  </si>
  <si>
    <t>流鑫54颗防水LED帕灯、流鑫LX-001颗光束灯（带机箱）、流鑫2500瓦追光灯、LED帕灯航空灯光机箱、控制信号线直通电源、流鑫512灯光控制器、力度1024电脑灯控制器</t>
  </si>
  <si>
    <t>2-3-7</t>
  </si>
  <si>
    <t>图像单元电源配件</t>
  </si>
  <si>
    <t>索尼、佳能</t>
  </si>
  <si>
    <t>2-3-8</t>
  </si>
  <si>
    <t>图像处理单元</t>
  </si>
  <si>
    <t xml:space="preserve"> i7/16G/8GB独显 2K非编工作站/32G/500G固态+32TB阵列组</t>
  </si>
  <si>
    <t>2-3-9</t>
  </si>
  <si>
    <t>图像储存配件</t>
  </si>
  <si>
    <t>高速sd卡 A9 a6000 A7RM2 A7R2 X280 NX100内存卡 SBS-128G1B</t>
  </si>
  <si>
    <t>2.4语言服务校企协同育人平台</t>
  </si>
  <si>
    <t>2-4-1</t>
  </si>
  <si>
    <t>BEC剑桥商务英语仿真考试系统</t>
  </si>
  <si>
    <t>BEC剑桥商务英语模考系统是一款完全按照英国剑桥大学考试中心（ESOL）颁布的BEC考试大纲要求进行系统设计和开发考试模拟系统，能够对考生在商务和一般生活环境中使用的英文进行听、说、读、写等进行训练和考核。系统模拟真实的BEC模考环境，并按照阅读、写作、听力三部分进行考试和考察，同时对学生的英语能力进行全面、客观的评价。</t>
  </si>
  <si>
    <t>北京中科睿智</t>
  </si>
  <si>
    <t>2-4-2</t>
  </si>
  <si>
    <t>国际商务谈判实训平台</t>
  </si>
  <si>
    <t>国际商务谈判实训平台采用国外知名商学院的经典案例素材，同时结合中国国情和教师的实际教学进行修订和完善。软件需内置了6大模块，包含：Course,  Case Study,  Negotiation English,  Interaction,  Video Course,  Resource，实现理论教学和实践教学相结合。</t>
  </si>
  <si>
    <t>2-4-3</t>
  </si>
  <si>
    <t>商务英语单证自动评分教学系统</t>
  </si>
  <si>
    <t>商务英语单证实训系统内置了大量外贸流程中用到单证案例，学生可以根据实训案例进行外贸单证填写操作，同时具有对学生填写的单证进行自动评分和评价的功能。可以根据单证教学的需求，提供外贸单证的教学资料，满足理实一体化教学需要，符合商务、英文并重的要求。</t>
  </si>
  <si>
    <t>2-4-4</t>
  </si>
  <si>
    <t>商务英语函电实训系统</t>
  </si>
  <si>
    <t>商务英语函电实训系统符合本科英语专业《新国标》的要求，涵盖了外贸磋商过程中所有的阶段和场景，同时内置了大量的函电场景案例和模板，帮助学生掌握对外贸易磋商中各种英文函电格式、商业术语和表达方式，提升学生的效率和学习兴趣。涵盖外贸磋商中所有的过程和阶段，每个部分内置大量的学习案例和模板，协助学生迅速掌握函电的书写技巧，同时系统可以对学生编写的函电正文进行在线评价和评分，协助学生改进函电的格式和措辞</t>
  </si>
  <si>
    <t>2-4-5</t>
  </si>
  <si>
    <t>商务英语国际贸易综合实训系统</t>
  </si>
  <si>
    <t>商务英语国际贸易综合实训系统需要扮演一家贸易公司，模拟一整套的外贸流程，系统需要根据提供多种贸易术语和结算方式等方式设计不同的外贸流程。学生可以在软件扮演不同角色进行实训，了解不同的外贸交易行为。系统需提供知识学习、外贸实训、我的笔记和DISCUSS等四大模块，同时提供在线帮助文档，协助学生快速的学习该软件。</t>
  </si>
  <si>
    <t>2-4-6</t>
  </si>
  <si>
    <t>跨境电商模拟监管平台</t>
  </si>
  <si>
    <t>包括监管中心，主要包括会员管理、店铺管理、产品管理、交易管理、运营管理、跟踪监控管理、投诉维权管理等模块。</t>
  </si>
  <si>
    <t>2-4-7</t>
  </si>
  <si>
    <t>跨境电商仿真交易平台</t>
  </si>
  <si>
    <t>电商交易平台，平台包括跨境物流管理、支付系统、清关系统和进出口业务管理，平台用户分为卖家和买家。支付结算系统，卖家买家只要申请在线支付帐号，就可以方便而安全的实现在线收、付款操作。</t>
  </si>
  <si>
    <t>2-4-8</t>
  </si>
  <si>
    <t xml:space="preserve">　　翻译电商实践平台
</t>
  </si>
  <si>
    <t>在线云翻译实践平台，可开展真实翻译项目,平台依托行业优势资源和国内领先的机器翻译技术，采用“众包”模式创建的语言服务电商平台；学生可在线接单；支持“MT（机器翻译）+PE（译后编辑）新型翻译模式”。学生通过真实翻译项目的实践，了解翻译市场中的翻译标准，熟练掌握各种翻译信息技术和翻译辅助工具，在本平台上，国家知识产权出版社会发布翻译任务，学生可以利用课余时间完成翻译任务，并在平台上获得相应的报酬。</t>
  </si>
  <si>
    <t>北京、知识产权出版社</t>
  </si>
  <si>
    <t>2-4-9</t>
  </si>
  <si>
    <t>翻译云课堂平台（高校版）</t>
  </si>
  <si>
    <t>系统是一款传统翻译领域与互联网运营结合的模式，通过免费向有意加入专利翻译行业的社会公众提供专业化的在线培训课程以及智能辅助翻译平台，引入职业人才培养机制并免费提供国内领先的机器翻译技术，能够对学生在一般生活环境中使用的英文进行听、说、读、写等进行训练和考核。系统模拟真实的翻译工作环境，同时对学生的英语能力进行全面、客观的评价。</t>
  </si>
  <si>
    <t>2-4-10</t>
  </si>
  <si>
    <t>翻译工作坊教师电脑</t>
  </si>
  <si>
    <t>M4550，台式机：Intel 第二代智能英特尔®酷睿™i9处理器，8G，1T。</t>
  </si>
  <si>
    <t>2-4-11</t>
  </si>
  <si>
    <t>学生电脑</t>
  </si>
  <si>
    <t>台式机：Intel 第二代智能英特尔®酷睿™i5处理器 4G 1T。</t>
  </si>
  <si>
    <t>2-4-12</t>
  </si>
  <si>
    <t>教师大班台</t>
  </si>
  <si>
    <t>定制 8 位，含椅</t>
  </si>
  <si>
    <t>2-4-13</t>
  </si>
  <si>
    <t>学生实训工作台</t>
  </si>
  <si>
    <t>定制小班台，含椅。</t>
  </si>
  <si>
    <t>2-4-14</t>
  </si>
  <si>
    <t>投影仪及投影幕</t>
  </si>
  <si>
    <t>投影技术：3LCD，亮度：3000流明，对比度：3000:1，标准分辨率：1024*768，屏幕比例：4:3。120寸、电动、玻珠、4:3、2.5倍增益</t>
  </si>
  <si>
    <t>北京、EPSON</t>
  </si>
  <si>
    <t>2-4-15</t>
  </si>
  <si>
    <t xml:space="preserve"> 湖山XY100音响+湖山HY100功放</t>
  </si>
  <si>
    <t>2-4-16</t>
  </si>
  <si>
    <t>交换机</t>
  </si>
  <si>
    <t>2-4-17</t>
  </si>
  <si>
    <t>2-4-18</t>
  </si>
  <si>
    <t>布线集成</t>
  </si>
  <si>
    <t>2-4-19</t>
  </si>
  <si>
    <t>2-4-20</t>
  </si>
  <si>
    <t>2-4-21</t>
  </si>
  <si>
    <r>
      <rPr>
        <b/>
        <sz val="14"/>
        <rFont val="宋体"/>
        <charset val="134"/>
      </rPr>
      <t xml:space="preserve">附表3-3-1 </t>
    </r>
    <r>
      <rPr>
        <b/>
        <sz val="16"/>
        <rFont val="宋体"/>
        <charset val="134"/>
      </rPr>
      <t xml:space="preserve">   2018 年申请中央财政支持建设</t>
    </r>
    <r>
      <rPr>
        <b/>
        <sz val="16"/>
        <rFont val="黑体"/>
        <charset val="134"/>
      </rPr>
      <t>教学实验平台</t>
    </r>
    <r>
      <rPr>
        <b/>
        <sz val="16"/>
        <rFont val="宋体"/>
        <charset val="134"/>
      </rPr>
      <t>项目拟购设备使用情况分析表</t>
    </r>
  </si>
  <si>
    <t>实验室(中心）名称： 外语综合技能实训中心                                                 申报学校名称：吉首大学</t>
  </si>
  <si>
    <t>拟购设备名称</t>
  </si>
  <si>
    <t>开设实验项目名称</t>
  </si>
  <si>
    <t>实验类型</t>
  </si>
  <si>
    <t>建设类别</t>
  </si>
  <si>
    <t>面向专业名称</t>
  </si>
  <si>
    <t>面向学生数</t>
  </si>
  <si>
    <t>1、课程中心</t>
  </si>
  <si>
    <t>翻译</t>
  </si>
  <si>
    <t>B</t>
  </si>
  <si>
    <t>S</t>
  </si>
  <si>
    <t>全校非英语专业</t>
  </si>
  <si>
    <t>英语语音</t>
  </si>
  <si>
    <t>A</t>
  </si>
  <si>
    <t>商务英语专业</t>
  </si>
  <si>
    <t>口译与听力</t>
  </si>
  <si>
    <t>C</t>
  </si>
  <si>
    <t>2、实训中心</t>
  </si>
  <si>
    <t>英语听力</t>
  </si>
  <si>
    <t>商务沟通综合实训</t>
  </si>
  <si>
    <t>X</t>
  </si>
  <si>
    <t>英语测试</t>
  </si>
  <si>
    <t>G</t>
  </si>
  <si>
    <t>英语口语</t>
  </si>
  <si>
    <t>K</t>
  </si>
  <si>
    <t>快速阅读</t>
  </si>
  <si>
    <t>S、G</t>
  </si>
  <si>
    <t>英语演讲</t>
  </si>
  <si>
    <t>K、G</t>
  </si>
  <si>
    <t>商务英语听说</t>
  </si>
  <si>
    <t xml:space="preserve">英语语音                       </t>
  </si>
  <si>
    <t>D</t>
  </si>
  <si>
    <t>K、S</t>
  </si>
  <si>
    <t>英语、翻译</t>
  </si>
  <si>
    <t xml:space="preserve">口译与听力                     </t>
  </si>
  <si>
    <t>英语视听说</t>
  </si>
  <si>
    <t xml:space="preserve"> 日语语音</t>
  </si>
  <si>
    <t>日语</t>
  </si>
  <si>
    <t>日语视听</t>
  </si>
  <si>
    <t>日语口语</t>
  </si>
  <si>
    <t>2.2语言训练</t>
  </si>
  <si>
    <t>英语教学展示</t>
  </si>
  <si>
    <t>英语、日语、翻译</t>
  </si>
  <si>
    <t>英语教师用语</t>
  </si>
  <si>
    <t>英语</t>
  </si>
  <si>
    <t>商务英语口译</t>
  </si>
  <si>
    <t>国际商务谈判</t>
  </si>
  <si>
    <t>办公自动化</t>
  </si>
  <si>
    <t>电子商务模拟操作</t>
  </si>
  <si>
    <t>口语、语音、翻译</t>
  </si>
  <si>
    <t>英语教学技能</t>
  </si>
  <si>
    <t>综合英语</t>
  </si>
  <si>
    <t>高级英语</t>
  </si>
  <si>
    <t>口语训练</t>
  </si>
  <si>
    <t>进出口业务模拟操作</t>
  </si>
  <si>
    <t>写作训练与测试</t>
  </si>
  <si>
    <t>翻译技术</t>
  </si>
  <si>
    <t>翻译项目管理</t>
  </si>
  <si>
    <t>翻译执业能力测试与评估</t>
  </si>
  <si>
    <t>会展英语</t>
  </si>
  <si>
    <t>教育模拟实习</t>
  </si>
  <si>
    <t>英语学习策略</t>
  </si>
  <si>
    <t>英汉笔译</t>
  </si>
  <si>
    <t>应用翻译</t>
  </si>
  <si>
    <t>基础笔译</t>
  </si>
  <si>
    <t>文学翻译</t>
  </si>
  <si>
    <t>古代汉语</t>
  </si>
  <si>
    <t>创业基础</t>
  </si>
  <si>
    <t>基础英语写作</t>
  </si>
  <si>
    <t>高级汉语写作</t>
  </si>
  <si>
    <t>日语写作</t>
  </si>
  <si>
    <t>设备总台件数：811   单价＜800元数：442   单价≥800元数：369  其中单价≥10万元台件数：12 单价≥40万元台件数：0</t>
  </si>
  <si>
    <t>设备总值（万元）： 409.28  单价＜800元：8.83  单价≥800元：400.45      其中单价≥10万元：  170.42  单价≥40万元：0</t>
  </si>
  <si>
    <t>说明：1、实验类型分为：A—验证性实验；B—设计性实验；C—综合性实验；D—创新型实验；相应栏目填入对应代号。</t>
  </si>
  <si>
    <t xml:space="preserve">      2、建设类别：K—扩充实验组数；X—新增实验；G—改进实验；S-设备更新</t>
  </si>
  <si>
    <t xml:space="preserve">      3、附表3-3-1与附表3-3中设备名称栏中排序一致。</t>
  </si>
  <si>
    <r>
      <rPr>
        <b/>
        <sz val="14"/>
        <rFont val="宋体"/>
        <charset val="134"/>
      </rPr>
      <t>附表3-3-2</t>
    </r>
    <r>
      <rPr>
        <b/>
        <sz val="16"/>
        <rFont val="宋体"/>
        <charset val="134"/>
      </rPr>
      <t xml:space="preserve">          2017～2019年申请中央财政支持建设</t>
    </r>
    <r>
      <rPr>
        <b/>
        <sz val="16"/>
        <rFont val="黑体"/>
        <charset val="134"/>
      </rPr>
      <t>教学实验平台</t>
    </r>
    <r>
      <rPr>
        <b/>
        <sz val="16"/>
        <rFont val="宋体"/>
        <charset val="134"/>
      </rPr>
      <t>现状汇总表</t>
    </r>
  </si>
  <si>
    <r>
      <rPr>
        <b/>
        <sz val="14"/>
        <rFont val="宋体"/>
        <charset val="134"/>
      </rPr>
      <t>填报学校：</t>
    </r>
    <r>
      <rPr>
        <b/>
        <sz val="14"/>
        <rFont val="Times New Roman"/>
        <charset val="0"/>
      </rPr>
      <t xml:space="preserve">    </t>
    </r>
    <r>
      <rPr>
        <b/>
        <sz val="14"/>
        <rFont val="宋体"/>
        <charset val="134"/>
      </rPr>
      <t>吉首大学</t>
    </r>
    <r>
      <rPr>
        <b/>
        <sz val="14"/>
        <rFont val="Times New Roman"/>
        <charset val="0"/>
      </rPr>
      <t xml:space="preserve">                                                                                  </t>
    </r>
    <r>
      <rPr>
        <sz val="14"/>
        <rFont val="宋体"/>
        <charset val="134"/>
      </rPr>
      <t>数据截止日期：</t>
    </r>
    <r>
      <rPr>
        <sz val="14"/>
        <rFont val="Times New Roman"/>
        <charset val="0"/>
      </rPr>
      <t xml:space="preserve">  2017   </t>
    </r>
    <r>
      <rPr>
        <sz val="14"/>
        <rFont val="宋体"/>
        <charset val="134"/>
      </rPr>
      <t>年</t>
    </r>
    <r>
      <rPr>
        <sz val="14"/>
        <rFont val="Times New Roman"/>
        <charset val="0"/>
      </rPr>
      <t xml:space="preserve">   8 </t>
    </r>
    <r>
      <rPr>
        <sz val="14"/>
        <rFont val="宋体"/>
        <charset val="134"/>
      </rPr>
      <t>月</t>
    </r>
    <r>
      <rPr>
        <sz val="14"/>
        <rFont val="Times New Roman"/>
        <charset val="0"/>
      </rPr>
      <t xml:space="preserve">  26  </t>
    </r>
    <r>
      <rPr>
        <sz val="14"/>
        <rFont val="宋体"/>
        <charset val="134"/>
      </rPr>
      <t>日</t>
    </r>
    <r>
      <rPr>
        <b/>
        <sz val="14"/>
        <rFont val="Times New Roman"/>
        <charset val="0"/>
      </rPr>
      <t xml:space="preserve"> </t>
    </r>
  </si>
  <si>
    <t>实验室（中心）</t>
  </si>
  <si>
    <t>现有实验项目数</t>
  </si>
  <si>
    <t>实验类型数</t>
  </si>
  <si>
    <t>实验开出率%</t>
  </si>
  <si>
    <t>设备台件数</t>
  </si>
  <si>
    <t>设备总价值（万元）</t>
  </si>
  <si>
    <r>
      <rPr>
        <sz val="12"/>
        <rFont val="宋体"/>
        <charset val="134"/>
      </rPr>
      <t>设备技术水平（</t>
    </r>
    <r>
      <rPr>
        <sz val="12"/>
        <rFont val="Times New Roman"/>
        <charset val="0"/>
      </rPr>
      <t>%</t>
    </r>
    <r>
      <rPr>
        <sz val="12"/>
        <rFont val="宋体"/>
        <charset val="134"/>
      </rPr>
      <t>）</t>
    </r>
  </si>
  <si>
    <t>设备完好率%</t>
  </si>
  <si>
    <t>名称</t>
  </si>
  <si>
    <r>
      <rPr>
        <sz val="12"/>
        <rFont val="Times New Roman"/>
        <charset val="0"/>
      </rPr>
      <t>A</t>
    </r>
    <r>
      <rPr>
        <sz val="12"/>
        <rFont val="宋体"/>
        <charset val="134"/>
      </rPr>
      <t>类</t>
    </r>
  </si>
  <si>
    <r>
      <rPr>
        <sz val="12"/>
        <rFont val="Times New Roman"/>
        <charset val="0"/>
      </rPr>
      <t>B</t>
    </r>
    <r>
      <rPr>
        <sz val="12"/>
        <rFont val="宋体"/>
        <charset val="134"/>
      </rPr>
      <t>类</t>
    </r>
  </si>
  <si>
    <r>
      <rPr>
        <sz val="12"/>
        <rFont val="Times New Roman"/>
        <charset val="0"/>
      </rPr>
      <t>C</t>
    </r>
    <r>
      <rPr>
        <sz val="12"/>
        <rFont val="宋体"/>
        <charset val="134"/>
      </rPr>
      <t>类</t>
    </r>
  </si>
  <si>
    <r>
      <rPr>
        <sz val="12"/>
        <rFont val="Times New Roman"/>
        <charset val="0"/>
      </rPr>
      <t>D</t>
    </r>
    <r>
      <rPr>
        <sz val="12"/>
        <rFont val="宋体"/>
        <charset val="134"/>
      </rPr>
      <t>类</t>
    </r>
  </si>
  <si>
    <r>
      <rPr>
        <sz val="12"/>
        <rFont val="宋体"/>
        <charset val="134"/>
      </rPr>
      <t>单价≥</t>
    </r>
    <r>
      <rPr>
        <sz val="12"/>
        <rFont val="Times New Roman"/>
        <charset val="0"/>
      </rPr>
      <t>800</t>
    </r>
    <r>
      <rPr>
        <sz val="12"/>
        <rFont val="宋体"/>
        <charset val="134"/>
      </rPr>
      <t>元</t>
    </r>
  </si>
  <si>
    <r>
      <rPr>
        <sz val="12"/>
        <rFont val="宋体"/>
        <charset val="134"/>
      </rPr>
      <t>单价＜</t>
    </r>
    <r>
      <rPr>
        <sz val="12"/>
        <rFont val="Times New Roman"/>
        <charset val="0"/>
      </rPr>
      <t>800</t>
    </r>
    <r>
      <rPr>
        <sz val="12"/>
        <rFont val="宋体"/>
        <charset val="134"/>
      </rPr>
      <t>元</t>
    </r>
  </si>
  <si>
    <r>
      <rPr>
        <sz val="12"/>
        <rFont val="Times New Roman"/>
        <charset val="0"/>
      </rPr>
      <t>E</t>
    </r>
    <r>
      <rPr>
        <sz val="12"/>
        <rFont val="宋体"/>
        <charset val="134"/>
      </rPr>
      <t>类</t>
    </r>
  </si>
  <si>
    <r>
      <rPr>
        <sz val="12"/>
        <rFont val="Times New Roman"/>
        <charset val="0"/>
      </rPr>
      <t>F</t>
    </r>
    <r>
      <rPr>
        <sz val="12"/>
        <rFont val="宋体"/>
        <charset val="134"/>
      </rPr>
      <t>类</t>
    </r>
  </si>
  <si>
    <r>
      <rPr>
        <sz val="12"/>
        <rFont val="Times New Roman"/>
        <charset val="0"/>
      </rPr>
      <t>M</t>
    </r>
    <r>
      <rPr>
        <sz val="12"/>
        <rFont val="宋体"/>
        <charset val="134"/>
      </rPr>
      <t>类</t>
    </r>
  </si>
  <si>
    <r>
      <rPr>
        <sz val="12"/>
        <rFont val="Times New Roman"/>
        <charset val="0"/>
      </rPr>
      <t>N</t>
    </r>
    <r>
      <rPr>
        <sz val="12"/>
        <rFont val="宋体"/>
        <charset val="134"/>
      </rPr>
      <t>类</t>
    </r>
  </si>
  <si>
    <t>外语综合技能实训中心</t>
  </si>
  <si>
    <r>
      <rPr>
        <b/>
        <sz val="12"/>
        <rFont val="宋体"/>
        <charset val="134"/>
      </rPr>
      <t>合</t>
    </r>
    <r>
      <rPr>
        <b/>
        <sz val="12"/>
        <rFont val="Times New Roman"/>
        <charset val="0"/>
      </rPr>
      <t xml:space="preserve">     </t>
    </r>
    <r>
      <rPr>
        <b/>
        <sz val="12"/>
        <rFont val="宋体"/>
        <charset val="134"/>
      </rPr>
      <t>计</t>
    </r>
  </si>
  <si>
    <r>
      <rPr>
        <sz val="12"/>
        <rFont val="宋体"/>
        <charset val="134"/>
      </rPr>
      <t>说明：</t>
    </r>
    <r>
      <rPr>
        <sz val="12"/>
        <rFont val="Times New Roman"/>
        <charset val="0"/>
      </rPr>
      <t>1</t>
    </r>
    <r>
      <rPr>
        <sz val="12"/>
        <rFont val="宋体"/>
        <charset val="134"/>
      </rPr>
      <t>、实验类型分为：</t>
    </r>
    <r>
      <rPr>
        <sz val="12"/>
        <rFont val="Times New Roman"/>
        <charset val="0"/>
      </rPr>
      <t>A</t>
    </r>
    <r>
      <rPr>
        <sz val="12"/>
        <rFont val="宋体"/>
        <charset val="134"/>
      </rPr>
      <t>—验证性实验；</t>
    </r>
    <r>
      <rPr>
        <sz val="12"/>
        <rFont val="Times New Roman"/>
        <charset val="0"/>
      </rPr>
      <t>B</t>
    </r>
    <r>
      <rPr>
        <sz val="12"/>
        <rFont val="宋体"/>
        <charset val="134"/>
      </rPr>
      <t>—设计性实验；</t>
    </r>
    <r>
      <rPr>
        <sz val="12"/>
        <rFont val="Times New Roman"/>
        <charset val="0"/>
      </rPr>
      <t>C</t>
    </r>
    <r>
      <rPr>
        <sz val="12"/>
        <rFont val="宋体"/>
        <charset val="134"/>
      </rPr>
      <t>—综合性实验；</t>
    </r>
    <r>
      <rPr>
        <sz val="12"/>
        <rFont val="Times New Roman"/>
        <charset val="0"/>
      </rPr>
      <t>D—创新型实验；相应栏目填入该类型实验个数。</t>
    </r>
  </si>
  <si>
    <r>
      <rPr>
        <sz val="12"/>
        <rFont val="Times New Roman"/>
        <charset val="0"/>
      </rPr>
      <t xml:space="preserve">           2</t>
    </r>
    <r>
      <rPr>
        <sz val="12"/>
        <rFont val="宋体"/>
        <charset val="134"/>
      </rPr>
      <t>、设备技术水平分为：</t>
    </r>
    <r>
      <rPr>
        <sz val="12"/>
        <rFont val="Times New Roman"/>
        <charset val="0"/>
      </rPr>
      <t>E—20</t>
    </r>
    <r>
      <rPr>
        <sz val="12"/>
        <rFont val="宋体"/>
        <charset val="134"/>
      </rPr>
      <t>世纪</t>
    </r>
    <r>
      <rPr>
        <sz val="12"/>
        <rFont val="Times New Roman"/>
        <charset val="0"/>
      </rPr>
      <t>70</t>
    </r>
    <r>
      <rPr>
        <sz val="12"/>
        <rFont val="宋体"/>
        <charset val="134"/>
      </rPr>
      <t>年代以前；</t>
    </r>
    <r>
      <rPr>
        <sz val="12"/>
        <rFont val="Times New Roman"/>
        <charset val="0"/>
      </rPr>
      <t>F—20</t>
    </r>
    <r>
      <rPr>
        <sz val="12"/>
        <rFont val="宋体"/>
        <charset val="134"/>
      </rPr>
      <t>世纪</t>
    </r>
    <r>
      <rPr>
        <sz val="12"/>
        <rFont val="Times New Roman"/>
        <charset val="0"/>
      </rPr>
      <t>80</t>
    </r>
    <r>
      <rPr>
        <sz val="12"/>
        <rFont val="宋体"/>
        <charset val="134"/>
      </rPr>
      <t>年代；</t>
    </r>
    <r>
      <rPr>
        <sz val="12"/>
        <rFont val="Times New Roman"/>
        <charset val="0"/>
      </rPr>
      <t>M—20</t>
    </r>
    <r>
      <rPr>
        <sz val="12"/>
        <rFont val="宋体"/>
        <charset val="134"/>
      </rPr>
      <t>世纪</t>
    </r>
    <r>
      <rPr>
        <sz val="12"/>
        <rFont val="Times New Roman"/>
        <charset val="0"/>
      </rPr>
      <t>90</t>
    </r>
    <r>
      <rPr>
        <sz val="12"/>
        <rFont val="宋体"/>
        <charset val="134"/>
      </rPr>
      <t>年代；</t>
    </r>
    <r>
      <rPr>
        <sz val="12"/>
        <rFont val="Times New Roman"/>
        <charset val="0"/>
      </rPr>
      <t>N</t>
    </r>
    <r>
      <rPr>
        <sz val="12"/>
        <rFont val="宋体"/>
        <charset val="134"/>
      </rPr>
      <t>—</t>
    </r>
    <r>
      <rPr>
        <sz val="12"/>
        <rFont val="Times New Roman"/>
        <charset val="0"/>
      </rPr>
      <t>21</t>
    </r>
    <r>
      <rPr>
        <sz val="12"/>
        <rFont val="宋体"/>
        <charset val="134"/>
      </rPr>
      <t>世纪；相应栏目填入各期设备所占的数量百分比。</t>
    </r>
  </si>
  <si>
    <r>
      <rPr>
        <b/>
        <sz val="14"/>
        <rFont val="宋体"/>
        <charset val="134"/>
      </rPr>
      <t xml:space="preserve">附表3-3-3 </t>
    </r>
    <r>
      <rPr>
        <b/>
        <sz val="16"/>
        <rFont val="宋体"/>
        <charset val="134"/>
      </rPr>
      <t xml:space="preserve">         2018年申请中央财政支持建设</t>
    </r>
    <r>
      <rPr>
        <b/>
        <sz val="16"/>
        <rFont val="黑体"/>
        <charset val="134"/>
      </rPr>
      <t>教学实验平台</t>
    </r>
    <r>
      <rPr>
        <b/>
        <sz val="16"/>
        <rFont val="宋体"/>
        <charset val="134"/>
      </rPr>
      <t>现状表</t>
    </r>
  </si>
  <si>
    <r>
      <rPr>
        <sz val="14"/>
        <rFont val="宋体"/>
        <charset val="134"/>
      </rPr>
      <t>实验室</t>
    </r>
    <r>
      <rPr>
        <sz val="14"/>
        <rFont val="Times New Roman"/>
        <charset val="0"/>
      </rPr>
      <t>(</t>
    </r>
    <r>
      <rPr>
        <sz val="14"/>
        <rFont val="宋体"/>
        <charset val="134"/>
      </rPr>
      <t>中心）名称：</t>
    </r>
    <r>
      <rPr>
        <b/>
        <sz val="14"/>
        <rFont val="Times New Roman"/>
        <charset val="0"/>
      </rPr>
      <t xml:space="preserve"> </t>
    </r>
    <r>
      <rPr>
        <sz val="14"/>
        <rFont val="宋体"/>
        <charset val="134"/>
      </rPr>
      <t>外语综合技能实训中心</t>
    </r>
    <r>
      <rPr>
        <sz val="14"/>
        <rFont val="Times New Roman"/>
        <charset val="0"/>
      </rPr>
      <t xml:space="preserve">                                                       </t>
    </r>
    <r>
      <rPr>
        <sz val="14"/>
        <rFont val="宋体"/>
        <charset val="134"/>
      </rPr>
      <t>数据截止日期：</t>
    </r>
    <r>
      <rPr>
        <sz val="14"/>
        <rFont val="Times New Roman"/>
        <charset val="0"/>
      </rPr>
      <t xml:space="preserve">  2017    </t>
    </r>
    <r>
      <rPr>
        <sz val="14"/>
        <rFont val="宋体"/>
        <charset val="134"/>
      </rPr>
      <t>年</t>
    </r>
    <r>
      <rPr>
        <sz val="14"/>
        <rFont val="Times New Roman"/>
        <charset val="0"/>
      </rPr>
      <t xml:space="preserve">   8  </t>
    </r>
    <r>
      <rPr>
        <sz val="14"/>
        <rFont val="宋体"/>
        <charset val="134"/>
      </rPr>
      <t>月</t>
    </r>
    <r>
      <rPr>
        <sz val="14"/>
        <rFont val="Times New Roman"/>
        <charset val="0"/>
      </rPr>
      <t xml:space="preserve"> 26    </t>
    </r>
    <r>
      <rPr>
        <sz val="14"/>
        <rFont val="宋体"/>
        <charset val="134"/>
      </rPr>
      <t>日</t>
    </r>
  </si>
  <si>
    <t>现有实验项目</t>
  </si>
  <si>
    <t>面向专业</t>
  </si>
  <si>
    <t>面向学生人数</t>
  </si>
  <si>
    <t>主体设备名称</t>
  </si>
  <si>
    <t>设备规格型号</t>
  </si>
  <si>
    <t>设备技术水平</t>
  </si>
  <si>
    <t>专业演播讲台</t>
  </si>
  <si>
    <t>卓越BL</t>
  </si>
  <si>
    <t>N</t>
  </si>
  <si>
    <t>图形图像工作站（兼语言系统主控电脑）</t>
  </si>
  <si>
    <t>智能编辑操作台</t>
  </si>
  <si>
    <t>全自动录播主机</t>
  </si>
  <si>
    <t>智能录播编辑系统</t>
  </si>
  <si>
    <t>远程录播辅助软件</t>
  </si>
  <si>
    <t>教师摄像机</t>
  </si>
  <si>
    <t>学生互动摄像机</t>
  </si>
  <si>
    <t>多镜头覆盖与场景智能定位系统</t>
  </si>
  <si>
    <t>大学英语听力</t>
  </si>
  <si>
    <t>系统附件</t>
  </si>
  <si>
    <t>语言学习系统软件</t>
  </si>
  <si>
    <t>教师操作控制平台</t>
  </si>
  <si>
    <t>商务英语翻译（笔译）</t>
  </si>
  <si>
    <t>交换机机柜</t>
  </si>
  <si>
    <t>学生数字终端</t>
  </si>
  <si>
    <t>耳机话筒组</t>
  </si>
  <si>
    <t>学生双联桌</t>
  </si>
  <si>
    <t>VGA分配器与线缆</t>
  </si>
  <si>
    <t>语音系统连线与辅材</t>
  </si>
  <si>
    <t>多媒体语音卡</t>
  </si>
  <si>
    <t>PanasonicWE-LL4200</t>
  </si>
  <si>
    <t>系统管理软件</t>
  </si>
  <si>
    <t>语言学习终端</t>
  </si>
  <si>
    <t>VGA分配器</t>
  </si>
  <si>
    <t>录音卡座</t>
  </si>
  <si>
    <t>音箱</t>
  </si>
  <si>
    <t>功放</t>
  </si>
  <si>
    <t>数据交换机</t>
  </si>
  <si>
    <t xml:space="preserve">教师控制台 </t>
  </si>
  <si>
    <t>DVD</t>
  </si>
  <si>
    <t>配件</t>
  </si>
  <si>
    <t>教师控制电脑</t>
  </si>
  <si>
    <t>长海N8000</t>
  </si>
  <si>
    <t>教学系统软件</t>
  </si>
  <si>
    <t>语言室控制箱</t>
  </si>
  <si>
    <t>音响</t>
  </si>
  <si>
    <t>学生视频控制盒</t>
  </si>
  <si>
    <t>学生软件</t>
  </si>
  <si>
    <t>长海V2000</t>
  </si>
  <si>
    <t>学生专业数字终端</t>
  </si>
  <si>
    <t>联想</t>
  </si>
  <si>
    <t>长海9030</t>
  </si>
  <si>
    <t>长海9940</t>
  </si>
  <si>
    <t>国际商务谈判与实践</t>
  </si>
  <si>
    <t>自主学习平台</t>
  </si>
  <si>
    <t xml:space="preserve">蓝鸽英语在线2007版  </t>
  </si>
  <si>
    <t>服务器</t>
  </si>
  <si>
    <t>LBD033C</t>
  </si>
  <si>
    <t>联想E5500/lnrel</t>
  </si>
  <si>
    <t>学生数字语言学习终端</t>
  </si>
  <si>
    <t>DL-700K/128座位</t>
  </si>
  <si>
    <t>学生显示器</t>
  </si>
  <si>
    <t>AOC919SW19</t>
  </si>
  <si>
    <t>联想电脑</t>
  </si>
  <si>
    <t>启天M330E/17’纯平</t>
  </si>
  <si>
    <t>启天M560E</t>
  </si>
  <si>
    <t>学生终端</t>
  </si>
  <si>
    <t>戴尔3020</t>
  </si>
  <si>
    <t>语言学习云终端</t>
  </si>
  <si>
    <t>LBD2012C</t>
  </si>
  <si>
    <t>云终端学生工作站</t>
  </si>
  <si>
    <t>THink SeverRS140</t>
  </si>
  <si>
    <t>商务英语口语实训系统</t>
  </si>
  <si>
    <t>ITALK/V2.0</t>
  </si>
  <si>
    <t>商务英语实训平台</t>
  </si>
  <si>
    <t>V1.0</t>
  </si>
  <si>
    <t>大学外语测试与训练系统</t>
  </si>
  <si>
    <t>V3.0/iTEST</t>
  </si>
  <si>
    <t>70英寸i5CPUi5/2G/500G硬盘</t>
  </si>
  <si>
    <t>IBM服务器</t>
  </si>
  <si>
    <t>X3850</t>
  </si>
  <si>
    <t>可视化翻转课堂实训室软件</t>
  </si>
  <si>
    <t>凌极VIVO VTL V3.0</t>
  </si>
  <si>
    <t>可视化高级情景训练系统</t>
  </si>
  <si>
    <t>凌极VIVO  V3.0</t>
  </si>
  <si>
    <t>蓝鸽英语在线软件</t>
  </si>
  <si>
    <t>*</t>
  </si>
  <si>
    <t>网络语音设备</t>
  </si>
  <si>
    <t>N8000</t>
  </si>
  <si>
    <t>卓越E20数字语音室</t>
  </si>
  <si>
    <t>高级日语视听</t>
  </si>
  <si>
    <t>韩语高级写作</t>
  </si>
  <si>
    <t>英语高级写作</t>
  </si>
  <si>
    <t>英语阅读与词汇</t>
  </si>
  <si>
    <t>英语同声传译基础训练</t>
  </si>
  <si>
    <t>英语报刊选读</t>
  </si>
  <si>
    <t>日语报刊选读</t>
  </si>
  <si>
    <t>华文微格教学系统</t>
  </si>
  <si>
    <t>英、日语、翻译</t>
  </si>
  <si>
    <t>旅游英语</t>
  </si>
  <si>
    <t>英、翻译</t>
  </si>
  <si>
    <t>学生机</t>
  </si>
  <si>
    <t>影视作品欣赏</t>
  </si>
  <si>
    <t>英语、翻译、日语</t>
  </si>
  <si>
    <t>东方正龙同传系统</t>
  </si>
  <si>
    <t>口语测试</t>
  </si>
  <si>
    <t>豪也网络语言实验室</t>
  </si>
  <si>
    <t>翻译理论与实践</t>
  </si>
  <si>
    <t>论文摘要翻译</t>
  </si>
  <si>
    <t>外贸英语</t>
  </si>
  <si>
    <t>东方正龙数字语音室</t>
  </si>
  <si>
    <t>朗诵与演讲技巧</t>
  </si>
  <si>
    <t>英语（教育）</t>
  </si>
  <si>
    <t>同上</t>
  </si>
  <si>
    <t>设备总台件数：3930     单价＜800元数：545    单价≥800元数： 3385   其中单价≥10万元台件数：  3  单价≥40万元台件数：0</t>
  </si>
  <si>
    <t>设备总值（万元）： 879.911  单价＜800元： 23.434 单价≥800元： 856.477  其中单价≥10万元： 53.2  单价≥40万元：0</t>
  </si>
  <si>
    <r>
      <rPr>
        <sz val="12"/>
        <rFont val="宋体"/>
        <charset val="134"/>
      </rPr>
      <t>说明：</t>
    </r>
    <r>
      <rPr>
        <sz val="12"/>
        <rFont val="Times New Roman"/>
        <charset val="0"/>
      </rPr>
      <t>1</t>
    </r>
    <r>
      <rPr>
        <sz val="12"/>
        <rFont val="宋体"/>
        <charset val="134"/>
      </rPr>
      <t>、实验类型分为：</t>
    </r>
    <r>
      <rPr>
        <sz val="12"/>
        <rFont val="Times New Roman"/>
        <charset val="0"/>
      </rPr>
      <t>A—</t>
    </r>
    <r>
      <rPr>
        <sz val="12"/>
        <rFont val="宋体"/>
        <charset val="134"/>
      </rPr>
      <t>验证性实验；</t>
    </r>
    <r>
      <rPr>
        <sz val="12"/>
        <rFont val="Times New Roman"/>
        <charset val="0"/>
      </rPr>
      <t>B—</t>
    </r>
    <r>
      <rPr>
        <sz val="12"/>
        <rFont val="宋体"/>
        <charset val="134"/>
      </rPr>
      <t>设计性实验；</t>
    </r>
    <r>
      <rPr>
        <sz val="12"/>
        <rFont val="Times New Roman"/>
        <charset val="0"/>
      </rPr>
      <t>C—</t>
    </r>
    <r>
      <rPr>
        <sz val="12"/>
        <rFont val="宋体"/>
        <charset val="134"/>
      </rPr>
      <t>综合性实验；</t>
    </r>
    <r>
      <rPr>
        <sz val="12"/>
        <rFont val="Times New Roman"/>
        <charset val="0"/>
      </rPr>
      <t>D—</t>
    </r>
    <r>
      <rPr>
        <sz val="12"/>
        <rFont val="宋体"/>
        <charset val="134"/>
      </rPr>
      <t>创新型实验；相应栏目填入对应代号。</t>
    </r>
  </si>
  <si>
    <r>
      <rPr>
        <sz val="12"/>
        <rFont val="Times New Roman"/>
        <charset val="0"/>
      </rPr>
      <t xml:space="preserve">  2</t>
    </r>
    <r>
      <rPr>
        <sz val="12"/>
        <rFont val="宋体"/>
        <charset val="134"/>
      </rPr>
      <t>、设备技术水平分为：</t>
    </r>
    <r>
      <rPr>
        <sz val="12"/>
        <rFont val="Times New Roman"/>
        <charset val="0"/>
      </rPr>
      <t>E—20</t>
    </r>
    <r>
      <rPr>
        <sz val="12"/>
        <rFont val="宋体"/>
        <charset val="134"/>
      </rPr>
      <t>世纪</t>
    </r>
    <r>
      <rPr>
        <sz val="12"/>
        <rFont val="Times New Roman"/>
        <charset val="0"/>
      </rPr>
      <t>70</t>
    </r>
    <r>
      <rPr>
        <sz val="12"/>
        <rFont val="宋体"/>
        <charset val="134"/>
      </rPr>
      <t>年代；</t>
    </r>
    <r>
      <rPr>
        <sz val="12"/>
        <rFont val="Times New Roman"/>
        <charset val="0"/>
      </rPr>
      <t>F—20</t>
    </r>
    <r>
      <rPr>
        <sz val="12"/>
        <rFont val="宋体"/>
        <charset val="134"/>
      </rPr>
      <t>世纪</t>
    </r>
    <r>
      <rPr>
        <sz val="12"/>
        <rFont val="Times New Roman"/>
        <charset val="0"/>
      </rPr>
      <t>80</t>
    </r>
    <r>
      <rPr>
        <sz val="12"/>
        <rFont val="宋体"/>
        <charset val="134"/>
      </rPr>
      <t>年代；M—20世纪90年代；N—21世纪；相应栏目填入对应代号。</t>
    </r>
  </si>
  <si>
    <t xml:space="preserve"> 3、要求附表3-3-3与附表3-3-1中实验项目名称栏中排序一致。</t>
  </si>
  <si>
    <r>
      <rPr>
        <b/>
        <sz val="12"/>
        <rFont val="宋体"/>
        <charset val="134"/>
      </rPr>
      <t>附表3-3-4</t>
    </r>
    <r>
      <rPr>
        <b/>
        <sz val="16"/>
        <rFont val="宋体"/>
        <charset val="134"/>
      </rPr>
      <t xml:space="preserve">          2018  年申请中央财政支持建设</t>
    </r>
    <r>
      <rPr>
        <b/>
        <sz val="16"/>
        <rFont val="黑体"/>
        <charset val="134"/>
      </rPr>
      <t>教学实验平台</t>
    </r>
    <r>
      <rPr>
        <b/>
        <sz val="16"/>
        <rFont val="宋体"/>
        <charset val="134"/>
      </rPr>
      <t>基本情况表</t>
    </r>
  </si>
  <si>
    <t>实验室名称：外语综合技能实训中心</t>
  </si>
  <si>
    <t>填报学校：吉首大学</t>
  </si>
  <si>
    <t>实验室人员姓名</t>
  </si>
  <si>
    <t>职务</t>
  </si>
  <si>
    <t>年龄</t>
  </si>
  <si>
    <t>学历</t>
  </si>
  <si>
    <t>所学专业</t>
  </si>
  <si>
    <t>专、兼职</t>
  </si>
  <si>
    <t>主要研究成果</t>
  </si>
  <si>
    <t>唐小田</t>
  </si>
  <si>
    <t>副院长</t>
  </si>
  <si>
    <t>46</t>
  </si>
  <si>
    <t>研究生毕业</t>
  </si>
  <si>
    <t>外国语言文学类</t>
  </si>
  <si>
    <t>专职</t>
  </si>
  <si>
    <t>夏彤</t>
  </si>
  <si>
    <t>52</t>
  </si>
  <si>
    <t>大学本科</t>
  </si>
  <si>
    <t>兼职</t>
  </si>
  <si>
    <t>刘汝荣</t>
  </si>
  <si>
    <t>院长</t>
  </si>
  <si>
    <t>48</t>
  </si>
  <si>
    <t>主持国家社科基金项目1项</t>
  </si>
  <si>
    <t>肖时华</t>
  </si>
  <si>
    <t>专科毕业</t>
  </si>
  <si>
    <t>电子信息工程</t>
  </si>
  <si>
    <t>滕晓梅</t>
  </si>
  <si>
    <t>45</t>
  </si>
  <si>
    <t>杨萍</t>
  </si>
  <si>
    <t>49</t>
  </si>
  <si>
    <t>龙纲要</t>
  </si>
  <si>
    <t>李相群</t>
  </si>
  <si>
    <t>47</t>
  </si>
  <si>
    <t>李慧</t>
  </si>
  <si>
    <t>44</t>
  </si>
  <si>
    <t>主持省社科基金项目</t>
  </si>
  <si>
    <t>石琳</t>
  </si>
  <si>
    <t>42</t>
  </si>
  <si>
    <t>研究生</t>
  </si>
  <si>
    <t>主持湖南省教育科学规划项目、湖南省教育厅项目</t>
  </si>
  <si>
    <t>肖忠军</t>
  </si>
  <si>
    <t>田建平</t>
  </si>
  <si>
    <t>张灿灿</t>
  </si>
  <si>
    <t>40</t>
  </si>
  <si>
    <t>主持省教育厅研究项目</t>
  </si>
  <si>
    <t>黄艳丽</t>
  </si>
  <si>
    <t>李静</t>
  </si>
  <si>
    <t>盛凡</t>
  </si>
  <si>
    <t>39</t>
  </si>
  <si>
    <t>彭晓兰</t>
  </si>
  <si>
    <t>50</t>
  </si>
  <si>
    <t>向巧云</t>
  </si>
  <si>
    <t>俞艳珍</t>
  </si>
  <si>
    <t>邓克凤</t>
  </si>
  <si>
    <t>龚芳</t>
  </si>
  <si>
    <t>刘晓平</t>
  </si>
  <si>
    <t>孙琳</t>
  </si>
  <si>
    <t>唐玉玲</t>
  </si>
  <si>
    <t>谢章华</t>
  </si>
  <si>
    <t>余玉萍</t>
  </si>
  <si>
    <t>43</t>
  </si>
  <si>
    <t>朱淑媛</t>
  </si>
  <si>
    <t>安东阳</t>
  </si>
  <si>
    <t>38</t>
  </si>
  <si>
    <t>李永平</t>
  </si>
  <si>
    <t>36</t>
  </si>
  <si>
    <t>张静媛</t>
  </si>
  <si>
    <t>35</t>
  </si>
  <si>
    <t>刘敏</t>
  </si>
  <si>
    <t>马小燕</t>
  </si>
  <si>
    <t>教研室主任</t>
  </si>
  <si>
    <t>34</t>
  </si>
  <si>
    <t>于艳</t>
  </si>
  <si>
    <t>主持省教育厅研究项目、出版专著一部</t>
  </si>
  <si>
    <t>刘泽海</t>
  </si>
  <si>
    <t>胡冬梅</t>
  </si>
  <si>
    <t>51</t>
  </si>
  <si>
    <t>田永芳</t>
  </si>
  <si>
    <t>彭洵</t>
  </si>
  <si>
    <t>33</t>
  </si>
  <si>
    <t>罗蔓</t>
  </si>
  <si>
    <t>赵慧</t>
  </si>
  <si>
    <t>31</t>
  </si>
  <si>
    <t>郭建飞</t>
  </si>
  <si>
    <t>付玮琳</t>
  </si>
  <si>
    <t>刘彩霞</t>
  </si>
  <si>
    <t>省大学外语委员会论文一等奖、发表CSSCI论文2篇，主持湖南省教育科学规划项目</t>
  </si>
  <si>
    <t>狄昱辰</t>
  </si>
  <si>
    <t>李高新</t>
  </si>
  <si>
    <t>37</t>
  </si>
  <si>
    <t>李靖</t>
  </si>
  <si>
    <t>刘瑛</t>
  </si>
  <si>
    <t>30</t>
  </si>
  <si>
    <t>汤敬安</t>
  </si>
  <si>
    <t>博士</t>
  </si>
  <si>
    <t>石红梅</t>
  </si>
  <si>
    <t>党委书记</t>
  </si>
  <si>
    <t>硕士</t>
  </si>
  <si>
    <t>蒋林</t>
  </si>
  <si>
    <t>学科带头人</t>
  </si>
  <si>
    <t>滕建姣</t>
  </si>
  <si>
    <t>系主任</t>
  </si>
  <si>
    <t>符蓉</t>
  </si>
  <si>
    <t>龙鹏屹</t>
  </si>
  <si>
    <t>主持省社科基金项目1项</t>
  </si>
  <si>
    <t>杨科</t>
  </si>
  <si>
    <t>实验室主任</t>
  </si>
  <si>
    <t>徐兴胜</t>
  </si>
  <si>
    <t>胡渝镛</t>
  </si>
  <si>
    <t>张勤</t>
  </si>
  <si>
    <t>简功友</t>
  </si>
  <si>
    <t>常晖</t>
  </si>
  <si>
    <t>翦洁</t>
  </si>
  <si>
    <t>刘仕明</t>
  </si>
  <si>
    <t>本科</t>
  </si>
  <si>
    <t>李茂莉</t>
  </si>
  <si>
    <t>李良嘉</t>
  </si>
  <si>
    <t>邓高峰</t>
  </si>
  <si>
    <t>罗林丽</t>
  </si>
  <si>
    <t>牟佳</t>
  </si>
  <si>
    <t>林燕</t>
  </si>
  <si>
    <t>邓永红</t>
  </si>
  <si>
    <t>朱海玉</t>
  </si>
  <si>
    <t>蒋林平</t>
  </si>
  <si>
    <t>王平龙</t>
  </si>
  <si>
    <t>石春燕</t>
  </si>
  <si>
    <t>刘燕</t>
  </si>
  <si>
    <t>霍良</t>
  </si>
  <si>
    <t>潘贵民</t>
  </si>
  <si>
    <t>王玉芬</t>
  </si>
  <si>
    <t>丁跃斌</t>
  </si>
  <si>
    <t>彭仁煌</t>
  </si>
  <si>
    <t>陈静秋</t>
  </si>
  <si>
    <t>涂晴</t>
  </si>
  <si>
    <t>吴婷</t>
  </si>
  <si>
    <r>
      <rPr>
        <sz val="12"/>
        <rFont val="宋体"/>
        <charset val="134"/>
      </rPr>
      <t>实验室面积：   3176  M</t>
    </r>
    <r>
      <rPr>
        <vertAlign val="superscript"/>
        <sz val="12"/>
        <rFont val="宋体"/>
        <charset val="134"/>
      </rPr>
      <t>2</t>
    </r>
  </si>
  <si>
    <t>开设实验课门数： 46 门</t>
  </si>
  <si>
    <t>实验项目数：83 个，其中:验证性实验：8个；综合性实验：61  个；设计性实验： 3  个；创新型实验： 11  个。</t>
  </si>
  <si>
    <t>设备总台件数：3930  台；单价＜800元数：545 台 ；单价≥800元数： 3385 台，其中单价≥10＜40万元台件数：  3  台；单价≥40万元台件数： 0  台。上年度消耗材料： 15.5  万元。</t>
  </si>
</sst>
</file>

<file path=xl/styles.xml><?xml version="1.0" encoding="utf-8"?>
<styleSheet xmlns="http://schemas.openxmlformats.org/spreadsheetml/2006/main">
  <numFmts count="8">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6" formatCode="0_);[Red]\(0\)"/>
    <numFmt numFmtId="177" formatCode="0.00_);[Red]\(0.00\)"/>
    <numFmt numFmtId="178" formatCode="0.00_ "/>
    <numFmt numFmtId="179" formatCode="0.00##"/>
  </numFmts>
  <fonts count="39">
    <font>
      <sz val="12"/>
      <name val="宋体"/>
      <charset val="134"/>
    </font>
    <font>
      <b/>
      <sz val="12"/>
      <name val="宋体"/>
      <charset val="134"/>
    </font>
    <font>
      <b/>
      <sz val="16"/>
      <name val="宋体"/>
      <charset val="134"/>
    </font>
    <font>
      <sz val="11"/>
      <color theme="1"/>
      <name val="宋体"/>
      <charset val="134"/>
      <scheme val="minor"/>
    </font>
    <font>
      <b/>
      <sz val="14"/>
      <name val="宋体"/>
      <charset val="134"/>
    </font>
    <font>
      <sz val="14"/>
      <name val="宋体"/>
      <charset val="134"/>
    </font>
    <font>
      <sz val="12"/>
      <name val="Times New Roman"/>
      <charset val="0"/>
    </font>
    <font>
      <sz val="9"/>
      <name val="宋体"/>
      <charset val="134"/>
    </font>
    <font>
      <sz val="10"/>
      <name val="宋体"/>
      <charset val="134"/>
    </font>
    <font>
      <sz val="10"/>
      <color indexed="8"/>
      <name val="宋体"/>
      <charset val="134"/>
    </font>
    <font>
      <sz val="11"/>
      <name val="宋体"/>
      <charset val="134"/>
    </font>
    <font>
      <sz val="12"/>
      <color indexed="8"/>
      <name val="宋体"/>
      <charset val="134"/>
    </font>
    <font>
      <b/>
      <sz val="16"/>
      <name val="黑体"/>
      <charset val="134"/>
    </font>
    <font>
      <b/>
      <sz val="10"/>
      <name val="宋体"/>
      <charset val="134"/>
    </font>
    <font>
      <sz val="11"/>
      <color theme="0"/>
      <name val="Tahoma"/>
      <charset val="134"/>
    </font>
    <font>
      <b/>
      <sz val="11"/>
      <color theme="1"/>
      <name val="Tahoma"/>
      <charset val="134"/>
    </font>
    <font>
      <b/>
      <sz val="11"/>
      <color theme="3"/>
      <name val="Tahoma"/>
      <charset val="134"/>
    </font>
    <font>
      <b/>
      <sz val="18"/>
      <color theme="3"/>
      <name val="宋体"/>
      <charset val="134"/>
      <scheme val="major"/>
    </font>
    <font>
      <sz val="11"/>
      <color theme="1"/>
      <name val="Tahoma"/>
      <charset val="134"/>
    </font>
    <font>
      <i/>
      <sz val="11"/>
      <color rgb="FF7F7F7F"/>
      <name val="Tahoma"/>
      <charset val="134"/>
    </font>
    <font>
      <sz val="11"/>
      <color rgb="FF9C0006"/>
      <name val="Tahoma"/>
      <charset val="134"/>
    </font>
    <font>
      <sz val="11"/>
      <color indexed="8"/>
      <name val="宋体"/>
      <charset val="134"/>
    </font>
    <font>
      <b/>
      <sz val="11"/>
      <color theme="0"/>
      <name val="Tahoma"/>
      <charset val="134"/>
    </font>
    <font>
      <b/>
      <sz val="13"/>
      <color theme="3"/>
      <name val="Tahoma"/>
      <charset val="134"/>
    </font>
    <font>
      <sz val="11"/>
      <color rgb="FFFF0000"/>
      <name val="Tahoma"/>
      <charset val="134"/>
    </font>
    <font>
      <sz val="11"/>
      <color rgb="FF9C6500"/>
      <name val="Tahoma"/>
      <charset val="134"/>
    </font>
    <font>
      <sz val="11"/>
      <color rgb="FF3F3F76"/>
      <name val="Tahoma"/>
      <charset val="134"/>
    </font>
    <font>
      <b/>
      <sz val="11"/>
      <color rgb="FFFA7D00"/>
      <name val="Tahoma"/>
      <charset val="134"/>
    </font>
    <font>
      <sz val="11"/>
      <color rgb="FFFA7D00"/>
      <name val="Tahoma"/>
      <charset val="134"/>
    </font>
    <font>
      <u/>
      <sz val="12"/>
      <color indexed="12"/>
      <name val="宋体"/>
      <charset val="134"/>
    </font>
    <font>
      <u/>
      <sz val="12"/>
      <color indexed="36"/>
      <name val="宋体"/>
      <charset val="134"/>
    </font>
    <font>
      <b/>
      <sz val="11"/>
      <color rgb="FF3F3F3F"/>
      <name val="Tahoma"/>
      <charset val="134"/>
    </font>
    <font>
      <b/>
      <sz val="15"/>
      <color theme="3"/>
      <name val="Tahoma"/>
      <charset val="134"/>
    </font>
    <font>
      <sz val="11"/>
      <color rgb="FF006100"/>
      <name val="Tahoma"/>
      <charset val="134"/>
    </font>
    <font>
      <vertAlign val="superscript"/>
      <sz val="12"/>
      <name val="宋体"/>
      <charset val="134"/>
    </font>
    <font>
      <sz val="14"/>
      <name val="Times New Roman"/>
      <charset val="0"/>
    </font>
    <font>
      <b/>
      <sz val="14"/>
      <name val="Times New Roman"/>
      <charset val="0"/>
    </font>
    <font>
      <b/>
      <sz val="12"/>
      <name val="Times New Roman"/>
      <charset val="0"/>
    </font>
    <font>
      <b/>
      <u/>
      <sz val="16"/>
      <name val="黑体"/>
      <charset val="134"/>
    </font>
  </fonts>
  <fills count="35">
    <fill>
      <patternFill patternType="none"/>
    </fill>
    <fill>
      <patternFill patternType="gray125"/>
    </fill>
    <fill>
      <patternFill patternType="solid">
        <fgColor rgb="FFFFFFFF"/>
        <bgColor indexed="64"/>
      </patternFill>
    </fill>
    <fill>
      <patternFill patternType="solid">
        <fgColor indexed="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diagonal/>
    </border>
    <border>
      <left/>
      <right/>
      <top style="thin">
        <color theme="4"/>
      </top>
      <bottom style="double">
        <color theme="4"/>
      </bottom>
      <diagonal/>
    </border>
    <border>
      <left/>
      <right/>
      <top/>
      <bottom style="medium">
        <color theme="4" tint="0.399975585192419"/>
      </bottom>
      <diagonal/>
    </border>
    <border>
      <left style="double">
        <color rgb="FF3F3F3F"/>
      </left>
      <right style="double">
        <color rgb="FF3F3F3F"/>
      </right>
      <top style="double">
        <color rgb="FF3F3F3F"/>
      </top>
      <bottom style="double">
        <color rgb="FF3F3F3F"/>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s>
  <cellStyleXfs count="53">
    <xf numFmtId="0" fontId="0" fillId="0" borderId="0">
      <alignment vertical="center"/>
    </xf>
    <xf numFmtId="42" fontId="0" fillId="0" borderId="0" applyFont="0" applyFill="0" applyBorder="0" applyAlignment="0" applyProtection="0">
      <alignment vertical="center"/>
    </xf>
    <xf numFmtId="0" fontId="18" fillId="23" borderId="0" applyNumberFormat="0" applyBorder="0" applyAlignment="0" applyProtection="0">
      <alignment vertical="center"/>
    </xf>
    <xf numFmtId="0" fontId="26" fillId="19"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4" borderId="0" applyNumberFormat="0" applyBorder="0" applyAlignment="0" applyProtection="0">
      <alignment vertical="center"/>
    </xf>
    <xf numFmtId="0" fontId="20" fillId="10" borderId="0" applyNumberFormat="0" applyBorder="0" applyAlignment="0" applyProtection="0">
      <alignment vertical="center"/>
    </xf>
    <xf numFmtId="43" fontId="0" fillId="0" borderId="0" applyFont="0" applyFill="0" applyBorder="0" applyAlignment="0" applyProtection="0">
      <alignment vertical="center"/>
    </xf>
    <xf numFmtId="0" fontId="14" fillId="26" borderId="0" applyNumberFormat="0" applyBorder="0" applyAlignment="0" applyProtection="0">
      <alignment vertical="center"/>
    </xf>
    <xf numFmtId="0" fontId="29" fillId="0" borderId="0" applyNumberFormat="0" applyFill="0" applyBorder="0" applyAlignment="0" applyProtection="0">
      <alignment vertical="top"/>
      <protection locked="0"/>
    </xf>
    <xf numFmtId="9" fontId="0" fillId="0" borderId="0" applyFont="0" applyFill="0" applyBorder="0" applyAlignment="0" applyProtection="0">
      <alignment vertical="center"/>
    </xf>
    <xf numFmtId="0" fontId="30" fillId="0" borderId="0" applyNumberFormat="0" applyFill="0" applyBorder="0" applyAlignment="0" applyProtection="0">
      <alignment vertical="top"/>
      <protection locked="0"/>
    </xf>
    <xf numFmtId="0" fontId="0" fillId="30" borderId="18" applyNumberFormat="0" applyFont="0" applyAlignment="0" applyProtection="0">
      <alignment vertical="center"/>
    </xf>
    <xf numFmtId="0" fontId="14" fillId="18" borderId="0" applyNumberFormat="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32" fillId="0" borderId="17" applyNumberFormat="0" applyFill="0" applyAlignment="0" applyProtection="0">
      <alignment vertical="center"/>
    </xf>
    <xf numFmtId="0" fontId="23" fillId="0" borderId="13" applyNumberFormat="0" applyFill="0" applyAlignment="0" applyProtection="0">
      <alignment vertical="center"/>
    </xf>
    <xf numFmtId="0" fontId="14" fillId="25" borderId="0" applyNumberFormat="0" applyBorder="0" applyAlignment="0" applyProtection="0">
      <alignment vertical="center"/>
    </xf>
    <xf numFmtId="0" fontId="16" fillId="0" borderId="11" applyNumberFormat="0" applyFill="0" applyAlignment="0" applyProtection="0">
      <alignment vertical="center"/>
    </xf>
    <xf numFmtId="0" fontId="14" fillId="17" borderId="0" applyNumberFormat="0" applyBorder="0" applyAlignment="0" applyProtection="0">
      <alignment vertical="center"/>
    </xf>
    <xf numFmtId="0" fontId="31" fillId="22" borderId="16" applyNumberFormat="0" applyAlignment="0" applyProtection="0">
      <alignment vertical="center"/>
    </xf>
    <xf numFmtId="0" fontId="27" fillId="22" borderId="14" applyNumberFormat="0" applyAlignment="0" applyProtection="0">
      <alignment vertical="center"/>
    </xf>
    <xf numFmtId="0" fontId="22" fillId="13" borderId="12" applyNumberFormat="0" applyAlignment="0" applyProtection="0">
      <alignment vertical="center"/>
    </xf>
    <xf numFmtId="0" fontId="18" fillId="34" borderId="0" applyNumberFormat="0" applyBorder="0" applyAlignment="0" applyProtection="0">
      <alignment vertical="center"/>
    </xf>
    <xf numFmtId="0" fontId="14" fillId="6" borderId="0" applyNumberFormat="0" applyBorder="0" applyAlignment="0" applyProtection="0">
      <alignment vertical="center"/>
    </xf>
    <xf numFmtId="0" fontId="28" fillId="0" borderId="15" applyNumberFormat="0" applyFill="0" applyAlignment="0" applyProtection="0">
      <alignment vertical="center"/>
    </xf>
    <xf numFmtId="0" fontId="0" fillId="0" borderId="0"/>
    <xf numFmtId="0" fontId="15" fillId="0" borderId="10" applyNumberFormat="0" applyFill="0" applyAlignment="0" applyProtection="0">
      <alignment vertical="center"/>
    </xf>
    <xf numFmtId="0" fontId="33" fillId="33" borderId="0" applyNumberFormat="0" applyBorder="0" applyAlignment="0" applyProtection="0">
      <alignment vertical="center"/>
    </xf>
    <xf numFmtId="0" fontId="25" fillId="16" borderId="0" applyNumberFormat="0" applyBorder="0" applyAlignment="0" applyProtection="0">
      <alignment vertical="center"/>
    </xf>
    <xf numFmtId="0" fontId="18" fillId="21" borderId="0" applyNumberFormat="0" applyBorder="0" applyAlignment="0" applyProtection="0">
      <alignment vertical="center"/>
    </xf>
    <xf numFmtId="0" fontId="14" fillId="29" borderId="0" applyNumberFormat="0" applyBorder="0" applyAlignment="0" applyProtection="0">
      <alignment vertical="center"/>
    </xf>
    <xf numFmtId="0" fontId="18" fillId="20" borderId="0" applyNumberFormat="0" applyBorder="0" applyAlignment="0" applyProtection="0">
      <alignment vertical="center"/>
    </xf>
    <xf numFmtId="0" fontId="18" fillId="12" borderId="0" applyNumberFormat="0" applyBorder="0" applyAlignment="0" applyProtection="0">
      <alignment vertical="center"/>
    </xf>
    <xf numFmtId="0" fontId="21" fillId="0" borderId="0">
      <alignment vertical="center"/>
    </xf>
    <xf numFmtId="0" fontId="18" fillId="32" borderId="0" applyNumberFormat="0" applyBorder="0" applyAlignment="0" applyProtection="0">
      <alignment vertical="center"/>
    </xf>
    <xf numFmtId="0" fontId="18" fillId="9" borderId="0" applyNumberFormat="0" applyBorder="0" applyAlignment="0" applyProtection="0">
      <alignment vertical="center"/>
    </xf>
    <xf numFmtId="0" fontId="14" fillId="28" borderId="0" applyNumberFormat="0" applyBorder="0" applyAlignment="0" applyProtection="0">
      <alignment vertical="center"/>
    </xf>
    <xf numFmtId="0" fontId="14" fillId="5" borderId="0" applyNumberFormat="0" applyBorder="0" applyAlignment="0" applyProtection="0">
      <alignment vertical="center"/>
    </xf>
    <xf numFmtId="0" fontId="18" fillId="31" borderId="0" applyNumberFormat="0" applyBorder="0" applyAlignment="0" applyProtection="0">
      <alignment vertical="center"/>
    </xf>
    <xf numFmtId="0" fontId="18" fillId="8" borderId="0" applyNumberFormat="0" applyBorder="0" applyAlignment="0" applyProtection="0">
      <alignment vertical="center"/>
    </xf>
    <xf numFmtId="0" fontId="14" fillId="27" borderId="0" applyNumberFormat="0" applyBorder="0" applyAlignment="0" applyProtection="0">
      <alignment vertical="center"/>
    </xf>
    <xf numFmtId="0" fontId="18" fillId="11" borderId="0" applyNumberFormat="0" applyBorder="0" applyAlignment="0" applyProtection="0">
      <alignment vertical="center"/>
    </xf>
    <xf numFmtId="0" fontId="14" fillId="24" borderId="0" applyNumberFormat="0" applyBorder="0" applyAlignment="0" applyProtection="0">
      <alignment vertical="center"/>
    </xf>
    <xf numFmtId="0" fontId="14" fillId="4" borderId="0" applyNumberFormat="0" applyBorder="0" applyAlignment="0" applyProtection="0">
      <alignment vertical="center"/>
    </xf>
    <xf numFmtId="0" fontId="18" fillId="7" borderId="0" applyNumberFormat="0" applyBorder="0" applyAlignment="0" applyProtection="0">
      <alignment vertical="center"/>
    </xf>
    <xf numFmtId="0" fontId="14" fillId="15" borderId="0" applyNumberFormat="0" applyBorder="0" applyAlignment="0" applyProtection="0">
      <alignment vertical="center"/>
    </xf>
    <xf numFmtId="0" fontId="21" fillId="0" borderId="0">
      <alignment vertical="center"/>
    </xf>
    <xf numFmtId="0" fontId="0" fillId="0" borderId="0"/>
  </cellStyleXfs>
  <cellXfs count="151">
    <xf numFmtId="0" fontId="0" fillId="0" borderId="0" xfId="0">
      <alignment vertical="center"/>
    </xf>
    <xf numFmtId="0" fontId="1" fillId="0" borderId="0" xfId="0" applyFont="1" applyBorder="1" applyAlignment="1">
      <alignment horizontal="left" vertical="center"/>
    </xf>
    <xf numFmtId="0" fontId="2" fillId="0" borderId="0" xfId="0" applyFont="1" applyBorder="1" applyAlignment="1">
      <alignment horizontal="left" vertical="center"/>
    </xf>
    <xf numFmtId="0" fontId="0" fillId="0" borderId="1" xfId="0" applyBorder="1" applyAlignment="1">
      <alignment horizontal="left" vertical="center"/>
    </xf>
    <xf numFmtId="0" fontId="0" fillId="0" borderId="2" xfId="0" applyBorder="1" applyAlignment="1">
      <alignment vertical="center" wrapText="1"/>
    </xf>
    <xf numFmtId="0" fontId="0" fillId="0" borderId="2" xfId="0" applyBorder="1" applyAlignment="1">
      <alignment horizontal="center" vertical="center" wrapText="1"/>
    </xf>
    <xf numFmtId="49" fontId="3" fillId="0" borderId="2" xfId="0" applyNumberFormat="1" applyFont="1" applyFill="1" applyBorder="1" applyAlignment="1">
      <alignment horizontal="center" vertical="center" wrapText="1"/>
    </xf>
    <xf numFmtId="0" fontId="0" fillId="0" borderId="2" xfId="0" applyBorder="1" applyAlignment="1">
      <alignment horizontal="center" vertical="center"/>
    </xf>
    <xf numFmtId="0" fontId="0" fillId="0" borderId="2" xfId="0" applyBorder="1" applyAlignment="1">
      <alignment horizontal="center" vertical="center"/>
    </xf>
    <xf numFmtId="0" fontId="0" fillId="0" borderId="3" xfId="0" applyFont="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3" xfId="0" applyBorder="1" applyAlignment="1">
      <alignment horizontal="left" vertical="center"/>
    </xf>
    <xf numFmtId="0" fontId="0" fillId="0" borderId="3" xfId="0" applyBorder="1" applyAlignment="1">
      <alignment horizontal="left" vertical="center" wrapText="1"/>
    </xf>
    <xf numFmtId="0" fontId="0" fillId="0" borderId="5" xfId="0" applyBorder="1" applyAlignment="1">
      <alignment horizontal="left" vertical="center" wrapText="1"/>
    </xf>
    <xf numFmtId="0" fontId="0" fillId="0" borderId="4" xfId="0" applyBorder="1" applyAlignment="1">
      <alignment horizontal="left" vertical="center" wrapText="1"/>
    </xf>
    <xf numFmtId="0" fontId="0" fillId="0" borderId="0" xfId="0" applyAlignment="1">
      <alignment horizontal="left" vertical="center"/>
    </xf>
    <xf numFmtId="0" fontId="4" fillId="0" borderId="0" xfId="30" applyFont="1" applyBorder="1" applyAlignment="1">
      <alignment horizontal="left" vertical="center"/>
    </xf>
    <xf numFmtId="0" fontId="2" fillId="0" borderId="0" xfId="30" applyFont="1" applyBorder="1" applyAlignment="1">
      <alignment horizontal="left" vertical="center"/>
    </xf>
    <xf numFmtId="0" fontId="5" fillId="0" borderId="1" xfId="30" applyFont="1" applyBorder="1" applyAlignment="1"/>
    <xf numFmtId="0" fontId="0" fillId="0" borderId="3" xfId="30" applyBorder="1" applyAlignment="1">
      <alignment horizontal="center" vertical="center" wrapText="1"/>
    </xf>
    <xf numFmtId="0" fontId="0" fillId="0" borderId="5" xfId="30" applyBorder="1" applyAlignment="1">
      <alignment horizontal="center" vertical="center" wrapText="1"/>
    </xf>
    <xf numFmtId="0" fontId="0" fillId="0" borderId="6" xfId="30" applyBorder="1" applyAlignment="1">
      <alignment horizontal="center" vertical="center" wrapText="1"/>
    </xf>
    <xf numFmtId="0" fontId="0" fillId="0" borderId="6" xfId="30" applyFont="1" applyBorder="1" applyAlignment="1">
      <alignment horizontal="center" vertical="center" wrapText="1"/>
    </xf>
    <xf numFmtId="0" fontId="0" fillId="0" borderId="2" xfId="30" applyBorder="1" applyAlignment="1">
      <alignment horizontal="center" vertical="center" wrapText="1"/>
    </xf>
    <xf numFmtId="0" fontId="0" fillId="0" borderId="7" xfId="30" applyBorder="1" applyAlignment="1">
      <alignment horizontal="center" vertical="center" wrapText="1"/>
    </xf>
    <xf numFmtId="0" fontId="0" fillId="0" borderId="7" xfId="0" applyBorder="1" applyAlignment="1">
      <alignment horizontal="center" vertical="center" wrapText="1"/>
    </xf>
    <xf numFmtId="0" fontId="6" fillId="0" borderId="2" xfId="30" applyFont="1" applyBorder="1" applyAlignment="1">
      <alignment horizontal="center" vertical="center" wrapText="1"/>
    </xf>
    <xf numFmtId="0" fontId="7" fillId="2" borderId="2" xfId="0" applyNumberFormat="1" applyFont="1" applyFill="1" applyBorder="1" applyAlignment="1" applyProtection="1">
      <alignment horizontal="left" vertical="center" wrapText="1"/>
      <protection locked="0"/>
    </xf>
    <xf numFmtId="0" fontId="8" fillId="0" borderId="5" xfId="0" applyFont="1" applyBorder="1" applyAlignment="1">
      <alignment horizontal="left" vertical="center" wrapText="1"/>
    </xf>
    <xf numFmtId="0" fontId="8" fillId="0" borderId="2" xfId="0" applyFont="1" applyBorder="1" applyAlignment="1">
      <alignment horizontal="left" vertical="center" wrapText="1"/>
    </xf>
    <xf numFmtId="0" fontId="0" fillId="0" borderId="2" xfId="0" applyBorder="1" applyAlignment="1">
      <alignment horizontal="left" vertical="center"/>
    </xf>
    <xf numFmtId="0" fontId="6" fillId="0" borderId="2" xfId="30" applyFont="1" applyBorder="1" applyAlignment="1">
      <alignment horizontal="left" vertical="center" wrapText="1"/>
    </xf>
    <xf numFmtId="0" fontId="0" fillId="0" borderId="2" xfId="0" applyBorder="1" applyAlignment="1">
      <alignment horizontal="left" vertical="center" wrapText="1"/>
    </xf>
    <xf numFmtId="0" fontId="8" fillId="0" borderId="2" xfId="38" applyFont="1" applyFill="1" applyBorder="1" applyAlignment="1">
      <alignment horizontal="left" vertical="center" wrapText="1"/>
    </xf>
    <xf numFmtId="0" fontId="9" fillId="0" borderId="2" xfId="30" applyFont="1" applyBorder="1" applyAlignment="1">
      <alignment horizontal="left" vertical="center" wrapText="1"/>
    </xf>
    <xf numFmtId="0" fontId="8" fillId="0" borderId="2" xfId="51" applyFont="1" applyFill="1" applyBorder="1" applyAlignment="1">
      <alignment horizontal="left" vertical="center" wrapText="1"/>
    </xf>
    <xf numFmtId="0" fontId="8" fillId="0" borderId="2" xfId="30" applyFont="1" applyBorder="1" applyAlignment="1">
      <alignment horizontal="left" vertical="center" wrapText="1"/>
    </xf>
    <xf numFmtId="0" fontId="8" fillId="3" borderId="2" xfId="0" applyFont="1" applyFill="1" applyBorder="1" applyAlignment="1">
      <alignment horizontal="left" vertical="center"/>
    </xf>
    <xf numFmtId="0" fontId="0" fillId="0" borderId="2" xfId="0" applyBorder="1">
      <alignment vertical="center"/>
    </xf>
    <xf numFmtId="0" fontId="5" fillId="0" borderId="1" xfId="30" applyFont="1" applyBorder="1" applyAlignment="1">
      <alignment horizontal="left"/>
    </xf>
    <xf numFmtId="0" fontId="0" fillId="0" borderId="6" xfId="30" applyFont="1" applyBorder="1" applyAlignment="1">
      <alignment horizontal="left" vertical="center" wrapText="1"/>
    </xf>
    <xf numFmtId="0" fontId="0" fillId="0" borderId="7" xfId="0" applyBorder="1" applyAlignment="1">
      <alignment horizontal="left" vertical="center" wrapText="1"/>
    </xf>
    <xf numFmtId="177" fontId="8" fillId="0" borderId="2" xfId="0" applyNumberFormat="1" applyFont="1" applyBorder="1" applyAlignment="1">
      <alignment horizontal="left" vertical="center" wrapText="1"/>
    </xf>
    <xf numFmtId="176" fontId="8" fillId="0" borderId="2" xfId="0" applyNumberFormat="1" applyFont="1" applyBorder="1" applyAlignment="1">
      <alignment horizontal="left" vertical="center" wrapText="1"/>
    </xf>
    <xf numFmtId="178" fontId="8" fillId="0" borderId="2" xfId="0" applyNumberFormat="1" applyFont="1" applyBorder="1" applyAlignment="1">
      <alignment horizontal="left" vertical="center" wrapText="1"/>
    </xf>
    <xf numFmtId="0" fontId="8" fillId="0" borderId="2" xfId="0" applyNumberFormat="1" applyFont="1" applyBorder="1" applyAlignment="1">
      <alignment horizontal="left" vertical="center" wrapText="1"/>
    </xf>
    <xf numFmtId="49" fontId="8" fillId="0" borderId="2" xfId="0" applyNumberFormat="1" applyFont="1" applyBorder="1" applyAlignment="1">
      <alignment horizontal="left" vertical="center" wrapText="1"/>
    </xf>
    <xf numFmtId="177" fontId="8" fillId="0" borderId="2" xfId="0" applyNumberFormat="1" applyFont="1" applyBorder="1" applyAlignment="1">
      <alignment horizontal="left" vertical="center"/>
    </xf>
    <xf numFmtId="0" fontId="9" fillId="0" borderId="2" xfId="0" applyFont="1" applyBorder="1" applyAlignment="1">
      <alignment horizontal="left" vertical="center"/>
    </xf>
    <xf numFmtId="0" fontId="9" fillId="0" borderId="2" xfId="30" applyFont="1" applyFill="1" applyBorder="1" applyAlignment="1">
      <alignment horizontal="left" vertical="center" wrapText="1"/>
    </xf>
    <xf numFmtId="0" fontId="9" fillId="3" borderId="2" xfId="0" applyFont="1" applyFill="1" applyBorder="1" applyAlignment="1">
      <alignment horizontal="left" vertical="center"/>
    </xf>
    <xf numFmtId="0" fontId="8" fillId="3" borderId="2" xfId="0" applyFont="1" applyFill="1" applyBorder="1" applyAlignment="1">
      <alignment horizontal="left" vertical="center" wrapText="1"/>
    </xf>
    <xf numFmtId="0" fontId="0" fillId="0" borderId="2" xfId="30" applyFont="1" applyBorder="1" applyAlignment="1">
      <alignment horizontal="left" vertical="center" wrapText="1"/>
    </xf>
    <xf numFmtId="0" fontId="10" fillId="0" borderId="2" xfId="52" applyFont="1" applyFill="1" applyBorder="1" applyAlignment="1">
      <alignment horizontal="left" vertical="center" wrapText="1"/>
    </xf>
    <xf numFmtId="0" fontId="0" fillId="0" borderId="2" xfId="30" applyFont="1" applyBorder="1" applyAlignment="1">
      <alignment horizontal="center" vertical="center" wrapText="1"/>
    </xf>
    <xf numFmtId="0" fontId="0" fillId="0" borderId="2" xfId="38" applyFont="1" applyFill="1" applyBorder="1" applyAlignment="1">
      <alignment horizontal="center" vertical="center" wrapText="1"/>
    </xf>
    <xf numFmtId="0" fontId="11" fillId="0" borderId="6" xfId="30" applyFont="1" applyBorder="1" applyAlignment="1">
      <alignment vertical="center" wrapText="1"/>
    </xf>
    <xf numFmtId="0" fontId="11" fillId="0" borderId="2" xfId="30" applyFont="1" applyBorder="1" applyAlignment="1">
      <alignment horizontal="center" vertical="center"/>
    </xf>
    <xf numFmtId="0" fontId="0" fillId="0" borderId="2" xfId="51" applyFont="1" applyFill="1" applyBorder="1" applyAlignment="1">
      <alignment horizontal="center" vertical="center" wrapText="1"/>
    </xf>
    <xf numFmtId="0" fontId="0" fillId="0" borderId="8" xfId="0" applyBorder="1" applyAlignment="1">
      <alignment vertical="center" wrapText="1"/>
    </xf>
    <xf numFmtId="0" fontId="0" fillId="0" borderId="2" xfId="0" applyFont="1" applyBorder="1" applyAlignment="1">
      <alignment horizontal="center" vertical="center" wrapText="1"/>
    </xf>
    <xf numFmtId="0" fontId="0" fillId="0" borderId="6" xfId="0" applyFont="1" applyBorder="1" applyAlignment="1">
      <alignment horizontal="center" vertical="center" wrapText="1"/>
    </xf>
    <xf numFmtId="0" fontId="0" fillId="0" borderId="8" xfId="0" applyFont="1" applyBorder="1" applyAlignment="1">
      <alignment horizontal="center" vertical="center" wrapText="1"/>
    </xf>
    <xf numFmtId="0" fontId="0" fillId="0" borderId="8" xfId="0" applyBorder="1" applyAlignment="1">
      <alignment horizontal="center" vertical="center" wrapText="1"/>
    </xf>
    <xf numFmtId="0" fontId="0" fillId="0" borderId="7" xfId="0" applyBorder="1" applyAlignment="1">
      <alignment vertical="center" wrapText="1"/>
    </xf>
    <xf numFmtId="0" fontId="0" fillId="0" borderId="7" xfId="0" applyFont="1" applyBorder="1" applyAlignment="1">
      <alignment horizontal="center" vertical="center" wrapText="1"/>
    </xf>
    <xf numFmtId="0" fontId="9" fillId="0" borderId="2" xfId="0" applyFont="1" applyBorder="1" applyAlignment="1">
      <alignment horizontal="left" vertical="center" wrapText="1"/>
    </xf>
    <xf numFmtId="179" fontId="10" fillId="0" borderId="2" xfId="52" applyNumberFormat="1" applyFont="1" applyFill="1" applyBorder="1" applyAlignment="1">
      <alignment horizontal="left" vertical="center" wrapText="1"/>
    </xf>
    <xf numFmtId="177" fontId="0" fillId="0" borderId="2" xfId="0" applyNumberFormat="1" applyFont="1" applyBorder="1" applyAlignment="1">
      <alignment horizontal="left" vertical="center"/>
    </xf>
    <xf numFmtId="0" fontId="11" fillId="0" borderId="2" xfId="0" applyFont="1" applyBorder="1" applyAlignment="1">
      <alignment horizontal="left" vertical="center"/>
    </xf>
    <xf numFmtId="0" fontId="11" fillId="0" borderId="2" xfId="30" applyFont="1" applyBorder="1" applyAlignment="1">
      <alignment vertical="center" wrapText="1"/>
    </xf>
    <xf numFmtId="0" fontId="11" fillId="0" borderId="2" xfId="30" applyFont="1" applyBorder="1" applyAlignment="1">
      <alignment horizontal="center" vertical="center" wrapText="1"/>
    </xf>
    <xf numFmtId="0" fontId="0" fillId="3" borderId="2" xfId="0" applyFont="1" applyFill="1" applyBorder="1" applyAlignment="1">
      <alignment horizontal="center" vertical="center"/>
    </xf>
    <xf numFmtId="0" fontId="0" fillId="0" borderId="8" xfId="30" applyFont="1" applyBorder="1" applyAlignment="1">
      <alignment horizontal="center" vertical="center" wrapText="1"/>
    </xf>
    <xf numFmtId="0" fontId="0" fillId="0" borderId="7" xfId="30" applyFont="1" applyBorder="1" applyAlignment="1">
      <alignment horizontal="center" vertical="center" wrapText="1"/>
    </xf>
    <xf numFmtId="0" fontId="11" fillId="0" borderId="2" xfId="30" applyFont="1" applyBorder="1" applyAlignment="1">
      <alignment horizontal="left" vertical="center" wrapText="1"/>
    </xf>
    <xf numFmtId="0" fontId="0" fillId="0" borderId="0" xfId="30" applyFont="1" applyAlignment="1"/>
    <xf numFmtId="0" fontId="0" fillId="0" borderId="0" xfId="30" applyFont="1"/>
    <xf numFmtId="0" fontId="6" fillId="0" borderId="0" xfId="30" applyFont="1" applyAlignment="1"/>
    <xf numFmtId="0" fontId="0" fillId="0" borderId="0" xfId="0" applyAlignment="1">
      <alignment vertical="center"/>
    </xf>
    <xf numFmtId="0" fontId="11" fillId="0" borderId="2" xfId="30" applyFont="1" applyFill="1" applyBorder="1" applyAlignment="1">
      <alignment horizontal="left" vertical="center" wrapText="1"/>
    </xf>
    <xf numFmtId="0" fontId="11" fillId="3" borderId="2" xfId="0" applyFont="1" applyFill="1" applyBorder="1" applyAlignment="1">
      <alignment horizontal="left" vertical="center"/>
    </xf>
    <xf numFmtId="0" fontId="0" fillId="0" borderId="0" xfId="30" applyFont="1" applyAlignment="1">
      <alignment horizontal="left"/>
    </xf>
    <xf numFmtId="0" fontId="6" fillId="0" borderId="0" xfId="30" applyFont="1" applyAlignment="1">
      <alignment horizontal="left"/>
    </xf>
    <xf numFmtId="0" fontId="4" fillId="0" borderId="0" xfId="52" applyFont="1" applyAlignment="1">
      <alignment horizontal="left" vertical="center"/>
    </xf>
    <xf numFmtId="0" fontId="2" fillId="0" borderId="0" xfId="52" applyFont="1" applyAlignment="1">
      <alignment horizontal="left" vertical="center"/>
    </xf>
    <xf numFmtId="0" fontId="4" fillId="0" borderId="1" xfId="52" applyFont="1" applyBorder="1" applyAlignment="1"/>
    <xf numFmtId="0" fontId="0" fillId="0" borderId="3" xfId="52" applyFont="1" applyBorder="1" applyAlignment="1">
      <alignment horizontal="center" vertical="center"/>
    </xf>
    <xf numFmtId="0" fontId="0" fillId="0" borderId="5" xfId="52" applyBorder="1" applyAlignment="1">
      <alignment horizontal="center" vertical="center"/>
    </xf>
    <xf numFmtId="0" fontId="0" fillId="0" borderId="6" xfId="52" applyBorder="1" applyAlignment="1">
      <alignment horizontal="center" vertical="center" wrapText="1"/>
    </xf>
    <xf numFmtId="0" fontId="0" fillId="0" borderId="3" xfId="52" applyBorder="1" applyAlignment="1">
      <alignment horizontal="center" vertical="center" wrapText="1"/>
    </xf>
    <xf numFmtId="0" fontId="0" fillId="0" borderId="4" xfId="52" applyBorder="1" applyAlignment="1">
      <alignment horizontal="center" vertical="center" wrapText="1"/>
    </xf>
    <xf numFmtId="0" fontId="0" fillId="0" borderId="5" xfId="52" applyBorder="1" applyAlignment="1">
      <alignment horizontal="center" vertical="center" wrapText="1"/>
    </xf>
    <xf numFmtId="0" fontId="0" fillId="0" borderId="6" xfId="52" applyFont="1" applyBorder="1" applyAlignment="1">
      <alignment horizontal="center" vertical="center" wrapText="1"/>
    </xf>
    <xf numFmtId="0" fontId="0" fillId="0" borderId="2" xfId="52" applyBorder="1" applyAlignment="1">
      <alignment horizontal="center" vertical="center" wrapText="1"/>
    </xf>
    <xf numFmtId="0" fontId="0" fillId="0" borderId="7" xfId="52" applyBorder="1" applyAlignment="1">
      <alignment horizontal="center" vertical="center" wrapText="1"/>
    </xf>
    <xf numFmtId="0" fontId="6" fillId="0" borderId="2" xfId="52" applyFont="1" applyBorder="1" applyAlignment="1">
      <alignment horizontal="center" vertical="center" wrapText="1"/>
    </xf>
    <xf numFmtId="0" fontId="0" fillId="0" borderId="2" xfId="52" applyBorder="1" applyAlignment="1">
      <alignment horizontal="center" vertical="center"/>
    </xf>
    <xf numFmtId="9" fontId="0" fillId="0" borderId="2" xfId="52" applyNumberFormat="1" applyBorder="1" applyAlignment="1">
      <alignment horizontal="center" vertical="center" wrapText="1"/>
    </xf>
    <xf numFmtId="0" fontId="0" fillId="0" borderId="2" xfId="52" applyBorder="1" applyAlignment="1">
      <alignment horizontal="left" vertical="center" wrapText="1"/>
    </xf>
    <xf numFmtId="0" fontId="0" fillId="0" borderId="2" xfId="52" applyBorder="1" applyAlignment="1">
      <alignment horizontal="right" vertical="center" wrapText="1"/>
    </xf>
    <xf numFmtId="9" fontId="0" fillId="0" borderId="2" xfId="52" applyNumberFormat="1" applyBorder="1" applyAlignment="1">
      <alignment horizontal="right" vertical="center" wrapText="1"/>
    </xf>
    <xf numFmtId="0" fontId="0" fillId="0" borderId="3" xfId="52" applyBorder="1" applyAlignment="1">
      <alignment horizontal="left" vertical="center"/>
    </xf>
    <xf numFmtId="0" fontId="0" fillId="0" borderId="2" xfId="52" applyFont="1" applyBorder="1" applyAlignment="1">
      <alignment horizontal="left" vertical="center"/>
    </xf>
    <xf numFmtId="0" fontId="0" fillId="0" borderId="2" xfId="52" applyFont="1" applyBorder="1" applyAlignment="1">
      <alignment horizontal="right" vertical="center"/>
    </xf>
    <xf numFmtId="9" fontId="0" fillId="0" borderId="2" xfId="52" applyNumberFormat="1" applyFont="1" applyBorder="1" applyAlignment="1">
      <alignment horizontal="right" vertical="center" wrapText="1"/>
    </xf>
    <xf numFmtId="0" fontId="0" fillId="0" borderId="2" xfId="52" applyFont="1" applyBorder="1" applyAlignment="1">
      <alignment horizontal="left" vertical="center" wrapText="1"/>
    </xf>
    <xf numFmtId="0" fontId="0" fillId="0" borderId="2" xfId="52" applyFont="1" applyBorder="1" applyAlignment="1">
      <alignment horizontal="right" vertical="center" wrapText="1"/>
    </xf>
    <xf numFmtId="0" fontId="0" fillId="0" borderId="2" xfId="52" applyBorder="1" applyAlignment="1">
      <alignment vertical="center" wrapText="1"/>
    </xf>
    <xf numFmtId="9" fontId="0" fillId="0" borderId="2" xfId="52" applyNumberFormat="1" applyBorder="1" applyAlignment="1">
      <alignment vertical="center" wrapText="1"/>
    </xf>
    <xf numFmtId="0" fontId="0" fillId="0" borderId="0" xfId="52" applyFont="1" applyAlignment="1">
      <alignment horizontal="left" vertical="center"/>
    </xf>
    <xf numFmtId="0" fontId="1" fillId="0" borderId="3" xfId="52" applyFont="1" applyBorder="1" applyAlignment="1">
      <alignment horizontal="center"/>
    </xf>
    <xf numFmtId="0" fontId="1" fillId="0" borderId="5" xfId="52" applyFont="1" applyBorder="1" applyAlignment="1">
      <alignment horizontal="center"/>
    </xf>
    <xf numFmtId="0" fontId="1" fillId="0" borderId="2" xfId="52" applyFont="1" applyBorder="1" applyAlignment="1">
      <alignment horizontal="center" vertical="center" wrapText="1"/>
    </xf>
    <xf numFmtId="0" fontId="0" fillId="0" borderId="9" xfId="52" applyBorder="1" applyAlignment="1"/>
    <xf numFmtId="0" fontId="6" fillId="0" borderId="0" xfId="52" applyFont="1" applyAlignment="1">
      <alignment vertical="top" wrapText="1"/>
    </xf>
    <xf numFmtId="177" fontId="0" fillId="0" borderId="2" xfId="52" applyNumberFormat="1" applyFont="1" applyBorder="1" applyAlignment="1">
      <alignment vertical="center" wrapText="1"/>
    </xf>
    <xf numFmtId="0" fontId="0" fillId="0" borderId="2" xfId="52" applyNumberFormat="1" applyBorder="1" applyAlignment="1">
      <alignment horizontal="right" vertical="center" wrapText="1"/>
    </xf>
    <xf numFmtId="177" fontId="0" fillId="0" borderId="2" xfId="52" applyNumberFormat="1" applyFont="1" applyBorder="1" applyAlignment="1">
      <alignment vertical="center"/>
    </xf>
    <xf numFmtId="178" fontId="0" fillId="0" borderId="2" xfId="52" applyNumberFormat="1" applyBorder="1" applyAlignment="1">
      <alignment vertical="center" wrapText="1"/>
    </xf>
    <xf numFmtId="10" fontId="0" fillId="0" borderId="2" xfId="52" applyNumberFormat="1" applyBorder="1" applyAlignment="1">
      <alignment horizontal="right" vertical="center" wrapText="1"/>
    </xf>
    <xf numFmtId="178" fontId="1" fillId="0" borderId="2" xfId="52" applyNumberFormat="1" applyFont="1" applyBorder="1" applyAlignment="1">
      <alignment horizontal="right" vertical="center" wrapText="1"/>
    </xf>
    <xf numFmtId="0" fontId="4" fillId="0" borderId="0" xfId="0" applyFont="1" applyAlignment="1">
      <alignment vertical="center"/>
    </xf>
    <xf numFmtId="0" fontId="2" fillId="0" borderId="0" xfId="0" applyFont="1" applyAlignment="1">
      <alignment vertical="center"/>
    </xf>
    <xf numFmtId="0" fontId="1" fillId="0" borderId="1" xfId="0" applyFont="1" applyBorder="1" applyAlignment="1">
      <alignment vertical="center"/>
    </xf>
    <xf numFmtId="0" fontId="8" fillId="0" borderId="2" xfId="0" applyFont="1" applyBorder="1" applyAlignment="1">
      <alignment horizontal="center" vertical="center" wrapText="1"/>
    </xf>
    <xf numFmtId="0" fontId="8" fillId="2" borderId="2" xfId="0" applyNumberFormat="1" applyFont="1" applyFill="1" applyBorder="1" applyAlignment="1" applyProtection="1">
      <alignment horizontal="center" vertical="center" wrapText="1"/>
      <protection locked="0"/>
    </xf>
    <xf numFmtId="0" fontId="7" fillId="2" borderId="2" xfId="0" applyNumberFormat="1" applyFont="1" applyFill="1" applyBorder="1" applyAlignment="1" applyProtection="1">
      <alignment horizontal="center" vertical="center" wrapText="1"/>
      <protection locked="0"/>
    </xf>
    <xf numFmtId="49" fontId="7" fillId="2" borderId="2" xfId="0" applyNumberFormat="1" applyFont="1" applyFill="1" applyBorder="1" applyAlignment="1" applyProtection="1">
      <alignment horizontal="center" vertical="center" wrapText="1"/>
      <protection locked="0"/>
    </xf>
    <xf numFmtId="0" fontId="0" fillId="0" borderId="3" xfId="0" applyBorder="1" applyAlignment="1">
      <alignment vertical="center" wrapText="1"/>
    </xf>
    <xf numFmtId="0" fontId="0" fillId="0" borderId="4" xfId="0" applyBorder="1" applyAlignment="1">
      <alignment vertical="center" wrapText="1"/>
    </xf>
    <xf numFmtId="0" fontId="0" fillId="0" borderId="5" xfId="0" applyBorder="1" applyAlignment="1">
      <alignment vertical="center" wrapText="1"/>
    </xf>
    <xf numFmtId="0" fontId="0" fillId="0" borderId="9" xfId="0" applyBorder="1" applyAlignment="1">
      <alignment horizontal="left" vertical="center"/>
    </xf>
    <xf numFmtId="0" fontId="8" fillId="0" borderId="0" xfId="0" applyFont="1">
      <alignment vertical="center"/>
    </xf>
    <xf numFmtId="0" fontId="0" fillId="0" borderId="0" xfId="0" applyAlignment="1">
      <alignment vertical="center" wrapText="1"/>
    </xf>
    <xf numFmtId="49" fontId="8" fillId="0" borderId="0" xfId="0" applyNumberFormat="1" applyFont="1" applyAlignment="1">
      <alignment horizontal="left" vertical="center"/>
    </xf>
    <xf numFmtId="49" fontId="8" fillId="0" borderId="0" xfId="0" applyNumberFormat="1" applyFont="1" applyAlignment="1">
      <alignment horizontal="left" vertical="center" wrapText="1"/>
    </xf>
    <xf numFmtId="0" fontId="12" fillId="0" borderId="0" xfId="0" applyFont="1" applyAlignment="1">
      <alignment horizontal="center" vertical="center"/>
    </xf>
    <xf numFmtId="0" fontId="12" fillId="0" borderId="0" xfId="0" applyFont="1" applyAlignment="1">
      <alignment horizontal="center" vertical="center" wrapText="1"/>
    </xf>
    <xf numFmtId="49" fontId="8" fillId="0" borderId="1" xfId="0" applyNumberFormat="1" applyFont="1" applyBorder="1" applyAlignment="1">
      <alignment horizontal="left" vertical="center"/>
    </xf>
    <xf numFmtId="49" fontId="8" fillId="0" borderId="1" xfId="0" applyNumberFormat="1" applyFont="1" applyBorder="1" applyAlignment="1">
      <alignment horizontal="left" vertical="center" wrapText="1"/>
    </xf>
    <xf numFmtId="0" fontId="8" fillId="0" borderId="1" xfId="0" applyFont="1" applyBorder="1" applyAlignment="1">
      <alignment horizontal="right" vertical="center"/>
    </xf>
    <xf numFmtId="49" fontId="13" fillId="0" borderId="2" xfId="0" applyNumberFormat="1" applyFont="1" applyBorder="1" applyAlignment="1">
      <alignment horizontal="center" vertical="center"/>
    </xf>
    <xf numFmtId="0" fontId="13" fillId="0" borderId="2" xfId="0" applyFont="1" applyBorder="1" applyAlignment="1">
      <alignment horizontal="center" vertical="center"/>
    </xf>
    <xf numFmtId="0" fontId="13" fillId="0" borderId="2" xfId="0" applyFont="1" applyBorder="1" applyAlignment="1">
      <alignment horizontal="center" vertical="center" wrapText="1"/>
    </xf>
    <xf numFmtId="49" fontId="8" fillId="0" borderId="2" xfId="0" applyNumberFormat="1" applyFont="1" applyBorder="1" applyAlignment="1">
      <alignment horizontal="center" vertical="center"/>
    </xf>
    <xf numFmtId="0" fontId="8" fillId="0" borderId="2" xfId="0" applyFont="1" applyBorder="1" applyAlignment="1">
      <alignment horizontal="center" vertical="center"/>
    </xf>
    <xf numFmtId="0" fontId="7" fillId="2" borderId="2" xfId="0" applyNumberFormat="1" applyFont="1" applyFill="1" applyBorder="1" applyAlignment="1" applyProtection="1">
      <alignment horizontal="center" vertical="center"/>
      <protection locked="0"/>
    </xf>
    <xf numFmtId="0" fontId="8" fillId="0" borderId="2" xfId="0" applyFont="1" applyBorder="1">
      <alignment vertical="center"/>
    </xf>
    <xf numFmtId="0" fontId="13" fillId="0" borderId="2" xfId="0" applyNumberFormat="1" applyFont="1" applyBorder="1" applyAlignment="1">
      <alignment horizontal="center" vertical="center" wrapText="1"/>
    </xf>
    <xf numFmtId="0" fontId="0" fillId="0" borderId="2" xfId="0" applyBorder="1" applyAlignment="1" quotePrefix="1">
      <alignment horizontal="center" vertical="center"/>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常规_Sheet2" xfId="30"/>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常规_2003+" xfId="38"/>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_2002-SV" xfId="51"/>
    <cellStyle name="常规_Sheet1" xfId="52"/>
  </cellStyles>
  <tableStyles count="0" defaultTableStyle="TableStyleMedium9" defaultPivotStyle="PivotStyleLight16"/>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0"/>
  <sheetViews>
    <sheetView workbookViewId="0">
      <selection activeCell="B37" sqref="B37:C42"/>
    </sheetView>
  </sheetViews>
  <sheetFormatPr defaultColWidth="9" defaultRowHeight="14.25"/>
  <cols>
    <col min="1" max="1" width="5.75" customWidth="1"/>
    <col min="2" max="2" width="22.875" customWidth="1"/>
    <col min="3" max="3" width="29.5" style="135" customWidth="1"/>
    <col min="4" max="4" width="7" customWidth="1"/>
    <col min="5" max="5" width="8.75" customWidth="1"/>
    <col min="6" max="6" width="6.125" customWidth="1"/>
    <col min="7" max="7" width="10.875" customWidth="1"/>
    <col min="8" max="8" width="12.75" customWidth="1"/>
  </cols>
  <sheetData>
    <row r="1" s="134" customFormat="1" ht="12" spans="1:3">
      <c r="A1" s="136" t="s">
        <v>0</v>
      </c>
      <c r="B1" s="136"/>
      <c r="C1" s="137"/>
    </row>
    <row r="2" ht="20.25" spans="1:9">
      <c r="A2" s="138" t="s">
        <v>1</v>
      </c>
      <c r="B2" s="138"/>
      <c r="C2" s="139"/>
      <c r="D2" s="138"/>
      <c r="E2" s="138"/>
      <c r="F2" s="138"/>
      <c r="G2" s="138"/>
      <c r="H2" s="138"/>
      <c r="I2" s="138"/>
    </row>
    <row r="3" s="134" customFormat="1" ht="12" spans="1:9">
      <c r="A3" s="140" t="s">
        <v>2</v>
      </c>
      <c r="B3" s="140"/>
      <c r="C3" s="141"/>
      <c r="F3" s="142" t="s">
        <v>3</v>
      </c>
      <c r="G3" s="142"/>
      <c r="H3" s="142"/>
      <c r="I3" s="142"/>
    </row>
    <row r="4" s="134" customFormat="1" ht="12" spans="1:9">
      <c r="A4" s="143" t="s">
        <v>4</v>
      </c>
      <c r="B4" s="144" t="s">
        <v>5</v>
      </c>
      <c r="C4" s="145" t="s">
        <v>6</v>
      </c>
      <c r="D4" s="144" t="s">
        <v>7</v>
      </c>
      <c r="E4" s="145" t="s">
        <v>8</v>
      </c>
      <c r="F4" s="145" t="s">
        <v>9</v>
      </c>
      <c r="G4" s="145" t="s">
        <v>10</v>
      </c>
      <c r="H4" s="145" t="s">
        <v>11</v>
      </c>
      <c r="I4" s="145" t="s">
        <v>12</v>
      </c>
    </row>
    <row r="5" s="134" customFormat="1" ht="16" customHeight="1" spans="1:9">
      <c r="A5" s="146"/>
      <c r="B5" s="147" t="s">
        <v>13</v>
      </c>
      <c r="C5" s="126"/>
      <c r="D5" s="147"/>
      <c r="E5" s="147"/>
      <c r="F5" s="126"/>
      <c r="G5" s="126"/>
      <c r="H5" s="126"/>
      <c r="I5" s="147"/>
    </row>
    <row r="6" s="134" customFormat="1" ht="13" customHeight="1" spans="1:9">
      <c r="A6" s="146"/>
      <c r="B6" s="144" t="s">
        <v>14</v>
      </c>
      <c r="C6" s="126"/>
      <c r="D6" s="147"/>
      <c r="E6" s="147"/>
      <c r="F6" s="126"/>
      <c r="G6" s="145">
        <v>54.2</v>
      </c>
      <c r="H6" s="126"/>
      <c r="I6" s="147"/>
    </row>
    <row r="7" s="134" customFormat="1" ht="101.25" spans="1:9">
      <c r="A7" s="146" t="s">
        <v>15</v>
      </c>
      <c r="B7" s="128" t="s">
        <v>16</v>
      </c>
      <c r="C7" s="128" t="s">
        <v>17</v>
      </c>
      <c r="D7" s="128" t="s">
        <v>18</v>
      </c>
      <c r="E7" s="128">
        <v>3.175</v>
      </c>
      <c r="F7" s="128">
        <v>8</v>
      </c>
      <c r="G7" s="128">
        <v>25.4</v>
      </c>
      <c r="H7" s="128" t="s">
        <v>19</v>
      </c>
      <c r="I7" s="147"/>
    </row>
    <row r="8" s="134" customFormat="1" ht="112.5" spans="1:9">
      <c r="A8" s="146" t="s">
        <v>20</v>
      </c>
      <c r="B8" s="128" t="s">
        <v>21</v>
      </c>
      <c r="C8" s="128" t="s">
        <v>22</v>
      </c>
      <c r="D8" s="128" t="s">
        <v>18</v>
      </c>
      <c r="E8" s="128">
        <v>13</v>
      </c>
      <c r="F8" s="128">
        <v>2</v>
      </c>
      <c r="G8" s="128">
        <v>26</v>
      </c>
      <c r="H8" s="128" t="s">
        <v>23</v>
      </c>
      <c r="I8" s="147"/>
    </row>
    <row r="9" s="134" customFormat="1" ht="12" spans="1:9">
      <c r="A9" s="146" t="s">
        <v>24</v>
      </c>
      <c r="B9" s="128" t="s">
        <v>25</v>
      </c>
      <c r="C9" s="128" t="s">
        <v>26</v>
      </c>
      <c r="D9" s="128"/>
      <c r="E9" s="128">
        <v>0.14</v>
      </c>
      <c r="F9" s="128">
        <v>20</v>
      </c>
      <c r="G9" s="128">
        <v>2.8</v>
      </c>
      <c r="H9" s="128" t="s">
        <v>23</v>
      </c>
      <c r="I9" s="147"/>
    </row>
    <row r="10" s="134" customFormat="1" ht="12" spans="1:9">
      <c r="A10" s="146"/>
      <c r="B10" s="128"/>
      <c r="C10" s="128"/>
      <c r="D10" s="128"/>
      <c r="E10" s="128"/>
      <c r="F10" s="128"/>
      <c r="G10" s="128"/>
      <c r="H10" s="128"/>
      <c r="I10" s="147"/>
    </row>
    <row r="11" s="134" customFormat="1" ht="16" customHeight="1" spans="1:9">
      <c r="A11" s="146"/>
      <c r="B11" s="144" t="s">
        <v>27</v>
      </c>
      <c r="C11" s="126"/>
      <c r="D11" s="147"/>
      <c r="E11" s="147"/>
      <c r="F11" s="126"/>
      <c r="G11" s="145">
        <v>373.8</v>
      </c>
      <c r="H11" s="126"/>
      <c r="I11" s="147"/>
    </row>
    <row r="12" s="134" customFormat="1" ht="20" customHeight="1" spans="1:9">
      <c r="A12" s="146"/>
      <c r="B12" s="144" t="s">
        <v>28</v>
      </c>
      <c r="C12" s="126"/>
      <c r="D12" s="147"/>
      <c r="E12" s="147"/>
      <c r="F12" s="126"/>
      <c r="G12" s="126"/>
      <c r="H12" s="126"/>
      <c r="I12" s="147"/>
    </row>
    <row r="13" s="134" customFormat="1" ht="12" spans="1:9">
      <c r="A13" s="129" t="s">
        <v>29</v>
      </c>
      <c r="B13" s="148" t="s">
        <v>30</v>
      </c>
      <c r="C13" s="128" t="s">
        <v>31</v>
      </c>
      <c r="D13" s="148" t="s">
        <v>18</v>
      </c>
      <c r="E13" s="148">
        <v>0.6</v>
      </c>
      <c r="F13" s="148">
        <v>1</v>
      </c>
      <c r="G13" s="148">
        <v>0.6</v>
      </c>
      <c r="H13" s="148" t="s">
        <v>32</v>
      </c>
      <c r="I13" s="147"/>
    </row>
    <row r="14" s="134" customFormat="1" ht="22.5" spans="1:9">
      <c r="A14" s="129" t="s">
        <v>33</v>
      </c>
      <c r="B14" s="148" t="s">
        <v>34</v>
      </c>
      <c r="C14" s="128" t="s">
        <v>35</v>
      </c>
      <c r="D14" s="148" t="s">
        <v>18</v>
      </c>
      <c r="E14" s="148">
        <v>0.4</v>
      </c>
      <c r="F14" s="148">
        <v>120</v>
      </c>
      <c r="G14" s="148">
        <v>48</v>
      </c>
      <c r="H14" s="148" t="s">
        <v>32</v>
      </c>
      <c r="I14" s="147"/>
    </row>
    <row r="15" s="134" customFormat="1" ht="22.5" spans="1:9">
      <c r="A15" s="129" t="s">
        <v>36</v>
      </c>
      <c r="B15" s="148" t="s">
        <v>37</v>
      </c>
      <c r="C15" s="128" t="s">
        <v>38</v>
      </c>
      <c r="D15" s="148" t="s">
        <v>39</v>
      </c>
      <c r="E15" s="148">
        <v>8</v>
      </c>
      <c r="F15" s="148">
        <v>1</v>
      </c>
      <c r="G15" s="148">
        <v>8</v>
      </c>
      <c r="H15" s="148" t="s">
        <v>40</v>
      </c>
      <c r="I15" s="147"/>
    </row>
    <row r="16" s="134" customFormat="1" ht="45" spans="1:9">
      <c r="A16" s="129" t="s">
        <v>41</v>
      </c>
      <c r="B16" s="148" t="s">
        <v>42</v>
      </c>
      <c r="C16" s="128" t="s">
        <v>43</v>
      </c>
      <c r="D16" s="148" t="s">
        <v>44</v>
      </c>
      <c r="E16" s="148">
        <v>0.1</v>
      </c>
      <c r="F16" s="148">
        <v>1</v>
      </c>
      <c r="G16" s="148">
        <v>0.1</v>
      </c>
      <c r="H16" s="148" t="s">
        <v>45</v>
      </c>
      <c r="I16" s="147"/>
    </row>
    <row r="17" s="134" customFormat="1" ht="56.25" spans="1:9">
      <c r="A17" s="129" t="s">
        <v>46</v>
      </c>
      <c r="B17" s="148" t="s">
        <v>47</v>
      </c>
      <c r="C17" s="128" t="s">
        <v>48</v>
      </c>
      <c r="D17" s="148" t="s">
        <v>49</v>
      </c>
      <c r="E17" s="148">
        <v>0.1</v>
      </c>
      <c r="F17" s="148">
        <v>1</v>
      </c>
      <c r="G17" s="148">
        <v>0.1</v>
      </c>
      <c r="H17" s="148" t="s">
        <v>50</v>
      </c>
      <c r="I17" s="147"/>
    </row>
    <row r="18" s="134" customFormat="1" ht="90" spans="1:9">
      <c r="A18" s="129" t="s">
        <v>51</v>
      </c>
      <c r="B18" s="148" t="s">
        <v>52</v>
      </c>
      <c r="C18" s="128" t="s">
        <v>53</v>
      </c>
      <c r="D18" s="148" t="s">
        <v>54</v>
      </c>
      <c r="E18" s="148">
        <v>0.01</v>
      </c>
      <c r="F18" s="148">
        <v>121</v>
      </c>
      <c r="G18" s="148">
        <v>1.21</v>
      </c>
      <c r="H18" s="148" t="s">
        <v>40</v>
      </c>
      <c r="I18" s="147"/>
    </row>
    <row r="19" s="134" customFormat="1" ht="22.5" spans="1:9">
      <c r="A19" s="129" t="s">
        <v>55</v>
      </c>
      <c r="B19" s="148" t="s">
        <v>56</v>
      </c>
      <c r="C19" s="128" t="s">
        <v>57</v>
      </c>
      <c r="D19" s="148" t="s">
        <v>18</v>
      </c>
      <c r="E19" s="148">
        <v>0.5</v>
      </c>
      <c r="F19" s="148">
        <v>3</v>
      </c>
      <c r="G19" s="148">
        <f t="shared" ref="G19:G25" si="0">E19*F19</f>
        <v>1.5</v>
      </c>
      <c r="H19" s="148" t="s">
        <v>58</v>
      </c>
      <c r="I19" s="147"/>
    </row>
    <row r="20" s="134" customFormat="1" ht="12" spans="1:9">
      <c r="A20" s="129" t="s">
        <v>59</v>
      </c>
      <c r="B20" s="148" t="s">
        <v>60</v>
      </c>
      <c r="C20" s="128" t="s">
        <v>61</v>
      </c>
      <c r="D20" s="148" t="s">
        <v>39</v>
      </c>
      <c r="E20" s="148">
        <v>0.25</v>
      </c>
      <c r="F20" s="148">
        <v>1</v>
      </c>
      <c r="G20" s="148">
        <f t="shared" si="0"/>
        <v>0.25</v>
      </c>
      <c r="H20" s="148" t="s">
        <v>62</v>
      </c>
      <c r="I20" s="147"/>
    </row>
    <row r="21" s="134" customFormat="1" ht="12" spans="1:9">
      <c r="A21" s="129" t="s">
        <v>63</v>
      </c>
      <c r="B21" s="148" t="s">
        <v>64</v>
      </c>
      <c r="C21" s="128" t="s">
        <v>61</v>
      </c>
      <c r="D21" s="148" t="s">
        <v>39</v>
      </c>
      <c r="E21" s="148">
        <v>0.03</v>
      </c>
      <c r="F21" s="148">
        <v>120</v>
      </c>
      <c r="G21" s="148">
        <f t="shared" si="0"/>
        <v>3.6</v>
      </c>
      <c r="H21" s="148" t="s">
        <v>62</v>
      </c>
      <c r="I21" s="147"/>
    </row>
    <row r="22" s="134" customFormat="1" ht="45" spans="1:9">
      <c r="A22" s="129" t="s">
        <v>65</v>
      </c>
      <c r="B22" s="148" t="s">
        <v>66</v>
      </c>
      <c r="C22" s="128" t="s">
        <v>67</v>
      </c>
      <c r="D22" s="148" t="s">
        <v>49</v>
      </c>
      <c r="E22" s="148">
        <v>0.1</v>
      </c>
      <c r="F22" s="148">
        <v>1</v>
      </c>
      <c r="G22" s="148">
        <f t="shared" si="0"/>
        <v>0.1</v>
      </c>
      <c r="H22" s="148" t="s">
        <v>68</v>
      </c>
      <c r="I22" s="147"/>
    </row>
    <row r="23" s="134" customFormat="1" ht="12" spans="1:9">
      <c r="A23" s="129" t="s">
        <v>69</v>
      </c>
      <c r="B23" s="148" t="s">
        <v>70</v>
      </c>
      <c r="C23" s="128" t="s">
        <v>71</v>
      </c>
      <c r="D23" s="148" t="s">
        <v>39</v>
      </c>
      <c r="E23" s="148">
        <v>0.4</v>
      </c>
      <c r="F23" s="148">
        <v>1</v>
      </c>
      <c r="G23" s="148">
        <f t="shared" si="0"/>
        <v>0.4</v>
      </c>
      <c r="H23" s="148" t="s">
        <v>50</v>
      </c>
      <c r="I23" s="147"/>
    </row>
    <row r="24" s="134" customFormat="1" ht="12" spans="1:9">
      <c r="A24" s="129" t="s">
        <v>72</v>
      </c>
      <c r="B24" s="148" t="s">
        <v>73</v>
      </c>
      <c r="C24" s="128" t="s">
        <v>74</v>
      </c>
      <c r="D24" s="148" t="s">
        <v>75</v>
      </c>
      <c r="E24" s="148">
        <v>0.02</v>
      </c>
      <c r="F24" s="148">
        <v>121</v>
      </c>
      <c r="G24" s="148">
        <f t="shared" si="0"/>
        <v>2.42</v>
      </c>
      <c r="H24" s="148" t="s">
        <v>76</v>
      </c>
      <c r="I24" s="147"/>
    </row>
    <row r="25" s="134" customFormat="1" ht="78.75" spans="1:9">
      <c r="A25" s="129" t="s">
        <v>77</v>
      </c>
      <c r="B25" s="148" t="s">
        <v>78</v>
      </c>
      <c r="C25" s="128" t="s">
        <v>79</v>
      </c>
      <c r="D25" s="148" t="s">
        <v>39</v>
      </c>
      <c r="E25" s="148">
        <v>1</v>
      </c>
      <c r="F25" s="148">
        <v>1</v>
      </c>
      <c r="G25" s="148">
        <f t="shared" si="0"/>
        <v>1</v>
      </c>
      <c r="H25" s="148" t="s">
        <v>80</v>
      </c>
      <c r="I25" s="147"/>
    </row>
    <row r="26" s="134" customFormat="1" ht="101.25" spans="1:9">
      <c r="A26" s="129" t="s">
        <v>81</v>
      </c>
      <c r="B26" s="128" t="s">
        <v>16</v>
      </c>
      <c r="C26" s="128" t="s">
        <v>82</v>
      </c>
      <c r="D26" s="128" t="s">
        <v>18</v>
      </c>
      <c r="E26" s="128">
        <v>5</v>
      </c>
      <c r="F26" s="128">
        <v>1</v>
      </c>
      <c r="G26" s="128">
        <v>5</v>
      </c>
      <c r="H26" s="128" t="s">
        <v>19</v>
      </c>
      <c r="I26" s="147"/>
    </row>
    <row r="27" s="134" customFormat="1" ht="12" spans="1:9">
      <c r="A27" s="129" t="s">
        <v>83</v>
      </c>
      <c r="B27" s="128" t="s">
        <v>84</v>
      </c>
      <c r="C27" s="128" t="s">
        <v>85</v>
      </c>
      <c r="D27" s="128"/>
      <c r="E27" s="128"/>
      <c r="F27" s="128"/>
      <c r="G27" s="128">
        <v>10.72</v>
      </c>
      <c r="H27" s="128" t="s">
        <v>80</v>
      </c>
      <c r="I27" s="147"/>
    </row>
    <row r="28" s="134" customFormat="1" ht="17" customHeight="1" spans="1:9">
      <c r="A28" s="149"/>
      <c r="B28" s="147"/>
      <c r="C28" s="126"/>
      <c r="D28" s="147"/>
      <c r="E28" s="147"/>
      <c r="F28" s="126"/>
      <c r="G28" s="126"/>
      <c r="H28" s="126"/>
      <c r="I28" s="147"/>
    </row>
    <row r="29" s="134" customFormat="1" ht="16" customHeight="1" spans="1:9">
      <c r="A29" s="146"/>
      <c r="B29" s="144" t="s">
        <v>86</v>
      </c>
      <c r="C29" s="126"/>
      <c r="D29" s="147"/>
      <c r="E29" s="147"/>
      <c r="F29" s="126"/>
      <c r="G29" s="145"/>
      <c r="H29" s="126"/>
      <c r="I29" s="147"/>
    </row>
    <row r="30" s="134" customFormat="1" ht="22.5" spans="1:9">
      <c r="A30" s="129" t="s">
        <v>87</v>
      </c>
      <c r="B30" s="128" t="s">
        <v>88</v>
      </c>
      <c r="C30" s="128" t="s">
        <v>89</v>
      </c>
      <c r="D30" s="128" t="s">
        <v>39</v>
      </c>
      <c r="E30" s="128">
        <v>6</v>
      </c>
      <c r="F30" s="128">
        <v>1</v>
      </c>
      <c r="G30" s="128">
        <v>6</v>
      </c>
      <c r="H30" s="128" t="s">
        <v>90</v>
      </c>
      <c r="I30" s="147"/>
    </row>
    <row r="31" s="134" customFormat="1" ht="67.5" spans="1:9">
      <c r="A31" s="129" t="s">
        <v>91</v>
      </c>
      <c r="B31" s="128" t="s">
        <v>92</v>
      </c>
      <c r="C31" s="128" t="s">
        <v>93</v>
      </c>
      <c r="D31" s="128" t="s">
        <v>39</v>
      </c>
      <c r="E31" s="128">
        <v>6</v>
      </c>
      <c r="F31" s="128">
        <v>1</v>
      </c>
      <c r="G31" s="128">
        <v>6</v>
      </c>
      <c r="H31" s="128" t="s">
        <v>90</v>
      </c>
      <c r="I31" s="147"/>
    </row>
    <row r="32" s="134" customFormat="1" ht="45" spans="1:9">
      <c r="A32" s="129" t="s">
        <v>94</v>
      </c>
      <c r="B32" s="128" t="s">
        <v>95</v>
      </c>
      <c r="C32" s="128" t="s">
        <v>96</v>
      </c>
      <c r="D32" s="128" t="s">
        <v>39</v>
      </c>
      <c r="E32" s="128">
        <v>7</v>
      </c>
      <c r="F32" s="128">
        <v>1</v>
      </c>
      <c r="G32" s="128">
        <v>7</v>
      </c>
      <c r="H32" s="128" t="s">
        <v>90</v>
      </c>
      <c r="I32" s="147"/>
    </row>
    <row r="33" s="134" customFormat="1" ht="33.75" spans="1:9">
      <c r="A33" s="129" t="s">
        <v>97</v>
      </c>
      <c r="B33" s="128" t="s">
        <v>98</v>
      </c>
      <c r="C33" s="128" t="s">
        <v>99</v>
      </c>
      <c r="D33" s="128" t="s">
        <v>39</v>
      </c>
      <c r="E33" s="128">
        <v>7</v>
      </c>
      <c r="F33" s="128">
        <v>1</v>
      </c>
      <c r="G33" s="128">
        <v>7</v>
      </c>
      <c r="H33" s="128" t="s">
        <v>90</v>
      </c>
      <c r="I33" s="128"/>
    </row>
    <row r="34" s="134" customFormat="1" ht="12" spans="1:9">
      <c r="A34" s="129" t="s">
        <v>100</v>
      </c>
      <c r="B34" s="128" t="s">
        <v>101</v>
      </c>
      <c r="C34" s="128" t="s">
        <v>102</v>
      </c>
      <c r="D34" s="128" t="s">
        <v>39</v>
      </c>
      <c r="E34" s="128">
        <v>7</v>
      </c>
      <c r="F34" s="128">
        <v>1</v>
      </c>
      <c r="G34" s="128">
        <v>7</v>
      </c>
      <c r="H34" s="128" t="s">
        <v>90</v>
      </c>
      <c r="I34" s="128"/>
    </row>
    <row r="35" s="134" customFormat="1" ht="67.5" spans="1:9">
      <c r="A35" s="129" t="s">
        <v>103</v>
      </c>
      <c r="B35" s="128" t="s">
        <v>104</v>
      </c>
      <c r="C35" s="128" t="s">
        <v>105</v>
      </c>
      <c r="D35" s="128" t="s">
        <v>39</v>
      </c>
      <c r="E35" s="128">
        <v>7</v>
      </c>
      <c r="F35" s="128">
        <v>1</v>
      </c>
      <c r="G35" s="128">
        <v>7</v>
      </c>
      <c r="H35" s="128" t="s">
        <v>90</v>
      </c>
      <c r="I35" s="128"/>
    </row>
    <row r="36" s="134" customFormat="1" ht="12" spans="1:9">
      <c r="A36" s="146"/>
      <c r="B36" s="147"/>
      <c r="C36" s="126"/>
      <c r="D36" s="147"/>
      <c r="E36" s="147"/>
      <c r="F36" s="126"/>
      <c r="G36" s="126"/>
      <c r="H36" s="126"/>
      <c r="I36" s="128"/>
    </row>
    <row r="37" s="134" customFormat="1" ht="18" customHeight="1" spans="1:9">
      <c r="A37" s="146"/>
      <c r="B37" s="144" t="s">
        <v>106</v>
      </c>
      <c r="C37" s="126"/>
      <c r="D37" s="147"/>
      <c r="E37" s="147"/>
      <c r="F37" s="126"/>
      <c r="G37" s="126"/>
      <c r="H37" s="126"/>
      <c r="I37" s="128"/>
    </row>
    <row r="38" s="134" customFormat="1" ht="22.5" spans="1:9">
      <c r="A38" s="129" t="s">
        <v>107</v>
      </c>
      <c r="B38" s="128" t="s">
        <v>108</v>
      </c>
      <c r="C38" s="128" t="s">
        <v>109</v>
      </c>
      <c r="D38" s="128"/>
      <c r="E38" s="128">
        <v>8.99</v>
      </c>
      <c r="F38" s="128">
        <v>2</v>
      </c>
      <c r="G38" s="128">
        <v>17.98</v>
      </c>
      <c r="H38" s="128" t="s">
        <v>110</v>
      </c>
      <c r="I38" s="128"/>
    </row>
    <row r="39" s="134" customFormat="1" ht="22.5" spans="1:9">
      <c r="A39" s="129" t="s">
        <v>111</v>
      </c>
      <c r="B39" s="128" t="s">
        <v>112</v>
      </c>
      <c r="C39" s="128" t="s">
        <v>113</v>
      </c>
      <c r="D39" s="128"/>
      <c r="E39" s="128">
        <v>3.5</v>
      </c>
      <c r="F39" s="128">
        <v>2</v>
      </c>
      <c r="G39" s="128">
        <v>7</v>
      </c>
      <c r="H39" s="128" t="s">
        <v>114</v>
      </c>
      <c r="I39" s="128"/>
    </row>
    <row r="40" s="134" customFormat="1" ht="33.75" spans="1:9">
      <c r="A40" s="129" t="s">
        <v>115</v>
      </c>
      <c r="B40" s="128" t="s">
        <v>116</v>
      </c>
      <c r="C40" s="128" t="s">
        <v>117</v>
      </c>
      <c r="D40" s="128"/>
      <c r="E40" s="128">
        <v>3.9</v>
      </c>
      <c r="F40" s="128">
        <v>2</v>
      </c>
      <c r="G40" s="128">
        <v>7.8</v>
      </c>
      <c r="H40" s="128" t="s">
        <v>114</v>
      </c>
      <c r="I40" s="128"/>
    </row>
    <row r="41" s="134" customFormat="1" ht="56.25" spans="1:9">
      <c r="A41" s="129" t="s">
        <v>118</v>
      </c>
      <c r="B41" s="128" t="s">
        <v>119</v>
      </c>
      <c r="C41" s="128" t="s">
        <v>120</v>
      </c>
      <c r="D41" s="128"/>
      <c r="E41" s="128">
        <v>0.4</v>
      </c>
      <c r="F41" s="128">
        <v>4</v>
      </c>
      <c r="G41" s="128">
        <v>1.6</v>
      </c>
      <c r="H41" s="128" t="s">
        <v>110</v>
      </c>
      <c r="I41" s="128"/>
    </row>
    <row r="42" s="134" customFormat="1" ht="22.5" spans="1:9">
      <c r="A42" s="129" t="s">
        <v>121</v>
      </c>
      <c r="B42" s="128" t="s">
        <v>122</v>
      </c>
      <c r="C42" s="128" t="s">
        <v>123</v>
      </c>
      <c r="D42" s="128"/>
      <c r="E42" s="128">
        <v>0.4</v>
      </c>
      <c r="F42" s="128">
        <v>2</v>
      </c>
      <c r="G42" s="128">
        <v>0.8</v>
      </c>
      <c r="H42" s="128" t="s">
        <v>124</v>
      </c>
      <c r="I42" s="128"/>
    </row>
    <row r="43" s="134" customFormat="1" ht="45" spans="1:9">
      <c r="A43" s="129" t="s">
        <v>125</v>
      </c>
      <c r="B43" s="128" t="s">
        <v>126</v>
      </c>
      <c r="C43" s="128" t="s">
        <v>127</v>
      </c>
      <c r="D43" s="128"/>
      <c r="E43" s="128">
        <v>13.42</v>
      </c>
      <c r="F43" s="128">
        <v>1</v>
      </c>
      <c r="G43" s="128">
        <v>13.42</v>
      </c>
      <c r="H43" s="128" t="s">
        <v>80</v>
      </c>
      <c r="I43" s="128"/>
    </row>
    <row r="44" s="134" customFormat="1" ht="12" spans="1:9">
      <c r="A44" s="129" t="s">
        <v>128</v>
      </c>
      <c r="B44" s="128" t="s">
        <v>129</v>
      </c>
      <c r="C44" s="128" t="s">
        <v>129</v>
      </c>
      <c r="D44" s="128"/>
      <c r="E44" s="128">
        <v>0.1</v>
      </c>
      <c r="F44" s="128">
        <v>4</v>
      </c>
      <c r="G44" s="128">
        <v>0.4</v>
      </c>
      <c r="H44" s="128" t="s">
        <v>130</v>
      </c>
      <c r="I44" s="128"/>
    </row>
    <row r="45" s="134" customFormat="1" ht="22.5" spans="1:9">
      <c r="A45" s="129" t="s">
        <v>131</v>
      </c>
      <c r="B45" s="128" t="s">
        <v>132</v>
      </c>
      <c r="C45" s="128" t="s">
        <v>133</v>
      </c>
      <c r="D45" s="128"/>
      <c r="E45" s="128">
        <v>3.2</v>
      </c>
      <c r="F45" s="128">
        <v>1</v>
      </c>
      <c r="G45" s="128">
        <v>3.2</v>
      </c>
      <c r="H45" s="128" t="s">
        <v>80</v>
      </c>
      <c r="I45" s="128"/>
    </row>
    <row r="46" s="134" customFormat="1" ht="22.5" spans="1:9">
      <c r="A46" s="129" t="s">
        <v>134</v>
      </c>
      <c r="B46" s="128" t="s">
        <v>135</v>
      </c>
      <c r="C46" s="128" t="s">
        <v>136</v>
      </c>
      <c r="D46" s="128"/>
      <c r="E46" s="128">
        <v>0.7</v>
      </c>
      <c r="F46" s="128">
        <v>4</v>
      </c>
      <c r="G46" s="128">
        <v>2.8</v>
      </c>
      <c r="H46" s="128" t="s">
        <v>130</v>
      </c>
      <c r="I46" s="128"/>
    </row>
    <row r="47" s="134" customFormat="1" ht="12" spans="1:9">
      <c r="A47" s="146"/>
      <c r="B47" s="147"/>
      <c r="C47" s="126"/>
      <c r="D47" s="147"/>
      <c r="E47" s="147"/>
      <c r="F47" s="126"/>
      <c r="G47" s="126"/>
      <c r="H47" s="126"/>
      <c r="I47" s="128"/>
    </row>
    <row r="48" s="134" customFormat="1" ht="30" customHeight="1" spans="1:9">
      <c r="A48" s="146"/>
      <c r="B48" s="150" t="s">
        <v>137</v>
      </c>
      <c r="C48" s="126"/>
      <c r="D48" s="147"/>
      <c r="E48" s="147"/>
      <c r="F48" s="126"/>
      <c r="G48" s="126"/>
      <c r="H48" s="126"/>
      <c r="I48" s="128"/>
    </row>
    <row r="49" s="134" customFormat="1" ht="101.25" spans="1:9">
      <c r="A49" s="129" t="s">
        <v>138</v>
      </c>
      <c r="B49" s="128" t="s">
        <v>139</v>
      </c>
      <c r="C49" s="128" t="s">
        <v>140</v>
      </c>
      <c r="D49" s="128" t="s">
        <v>39</v>
      </c>
      <c r="E49" s="128">
        <v>14</v>
      </c>
      <c r="F49" s="128">
        <v>1</v>
      </c>
      <c r="G49" s="128">
        <v>14</v>
      </c>
      <c r="H49" s="128" t="s">
        <v>141</v>
      </c>
      <c r="I49" s="128"/>
    </row>
    <row r="50" s="134" customFormat="1" ht="78.75" spans="1:9">
      <c r="A50" s="129" t="s">
        <v>142</v>
      </c>
      <c r="B50" s="128" t="s">
        <v>143</v>
      </c>
      <c r="C50" s="128" t="s">
        <v>144</v>
      </c>
      <c r="D50" s="128" t="s">
        <v>39</v>
      </c>
      <c r="E50" s="128">
        <v>14</v>
      </c>
      <c r="F50" s="128">
        <v>1</v>
      </c>
      <c r="G50" s="128">
        <v>14</v>
      </c>
      <c r="H50" s="128" t="s">
        <v>141</v>
      </c>
      <c r="I50" s="128"/>
    </row>
    <row r="51" s="134" customFormat="1" ht="78.75" spans="1:9">
      <c r="A51" s="129" t="s">
        <v>145</v>
      </c>
      <c r="B51" s="128" t="s">
        <v>146</v>
      </c>
      <c r="C51" s="128" t="s">
        <v>147</v>
      </c>
      <c r="D51" s="128" t="s">
        <v>39</v>
      </c>
      <c r="E51" s="128">
        <v>14</v>
      </c>
      <c r="F51" s="128">
        <v>1</v>
      </c>
      <c r="G51" s="128">
        <v>14</v>
      </c>
      <c r="H51" s="128" t="s">
        <v>141</v>
      </c>
      <c r="I51" s="128"/>
    </row>
    <row r="52" s="134" customFormat="1" ht="123.75" spans="1:9">
      <c r="A52" s="129" t="s">
        <v>148</v>
      </c>
      <c r="B52" s="128" t="s">
        <v>149</v>
      </c>
      <c r="C52" s="128" t="s">
        <v>150</v>
      </c>
      <c r="D52" s="128" t="s">
        <v>39</v>
      </c>
      <c r="E52" s="128">
        <v>12</v>
      </c>
      <c r="F52" s="128">
        <v>1</v>
      </c>
      <c r="G52" s="128">
        <v>12</v>
      </c>
      <c r="H52" s="128" t="s">
        <v>141</v>
      </c>
      <c r="I52" s="128"/>
    </row>
    <row r="53" s="134" customFormat="1" ht="90" spans="1:9">
      <c r="A53" s="129" t="s">
        <v>151</v>
      </c>
      <c r="B53" s="128" t="s">
        <v>152</v>
      </c>
      <c r="C53" s="128" t="s">
        <v>153</v>
      </c>
      <c r="D53" s="128" t="s">
        <v>39</v>
      </c>
      <c r="E53" s="128">
        <v>14</v>
      </c>
      <c r="F53" s="128">
        <v>1</v>
      </c>
      <c r="G53" s="128">
        <v>14</v>
      </c>
      <c r="H53" s="128" t="s">
        <v>141</v>
      </c>
      <c r="I53" s="128"/>
    </row>
    <row r="54" s="134" customFormat="1" ht="55" customHeight="1" spans="1:9">
      <c r="A54" s="129" t="s">
        <v>154</v>
      </c>
      <c r="B54" s="128" t="s">
        <v>155</v>
      </c>
      <c r="C54" s="128" t="s">
        <v>156</v>
      </c>
      <c r="D54" s="128" t="s">
        <v>39</v>
      </c>
      <c r="E54" s="128">
        <v>10</v>
      </c>
      <c r="F54" s="128">
        <v>1</v>
      </c>
      <c r="G54" s="128">
        <v>10</v>
      </c>
      <c r="H54" s="128" t="s">
        <v>141</v>
      </c>
      <c r="I54" s="128"/>
    </row>
    <row r="55" s="134" customFormat="1" ht="56.25" spans="1:9">
      <c r="A55" s="129" t="s">
        <v>157</v>
      </c>
      <c r="B55" s="128" t="s">
        <v>158</v>
      </c>
      <c r="C55" s="128" t="s">
        <v>159</v>
      </c>
      <c r="D55" s="128" t="s">
        <v>39</v>
      </c>
      <c r="E55" s="128">
        <v>15</v>
      </c>
      <c r="F55" s="128">
        <v>1</v>
      </c>
      <c r="G55" s="128">
        <v>15</v>
      </c>
      <c r="H55" s="128" t="s">
        <v>141</v>
      </c>
      <c r="I55" s="128"/>
    </row>
    <row r="56" s="134" customFormat="1" ht="196" customHeight="1" spans="1:9">
      <c r="A56" s="129" t="s">
        <v>160</v>
      </c>
      <c r="B56" s="128" t="s">
        <v>161</v>
      </c>
      <c r="C56" s="128" t="s">
        <v>162</v>
      </c>
      <c r="D56" s="128" t="s">
        <v>39</v>
      </c>
      <c r="E56" s="128">
        <v>19</v>
      </c>
      <c r="F56" s="128">
        <v>1</v>
      </c>
      <c r="G56" s="128">
        <v>19</v>
      </c>
      <c r="H56" s="128" t="s">
        <v>163</v>
      </c>
      <c r="I56" s="128"/>
    </row>
    <row r="57" s="134" customFormat="1" ht="101.25" spans="1:9">
      <c r="A57" s="129" t="s">
        <v>164</v>
      </c>
      <c r="B57" s="128" t="s">
        <v>165</v>
      </c>
      <c r="C57" s="128" t="s">
        <v>166</v>
      </c>
      <c r="D57" s="128" t="s">
        <v>39</v>
      </c>
      <c r="E57" s="128">
        <v>19</v>
      </c>
      <c r="F57" s="128">
        <v>1</v>
      </c>
      <c r="G57" s="128">
        <v>19</v>
      </c>
      <c r="H57" s="128" t="s">
        <v>163</v>
      </c>
      <c r="I57" s="128"/>
    </row>
    <row r="58" s="134" customFormat="1" ht="22.5" spans="1:9">
      <c r="A58" s="129" t="s">
        <v>167</v>
      </c>
      <c r="B58" s="128" t="s">
        <v>168</v>
      </c>
      <c r="C58" s="128" t="s">
        <v>169</v>
      </c>
      <c r="D58" s="128" t="s">
        <v>18</v>
      </c>
      <c r="E58" s="128">
        <v>0.7</v>
      </c>
      <c r="F58" s="128">
        <v>1</v>
      </c>
      <c r="G58" s="128">
        <v>0.7</v>
      </c>
      <c r="H58" s="128" t="s">
        <v>32</v>
      </c>
      <c r="I58" s="128"/>
    </row>
    <row r="59" s="134" customFormat="1" ht="22.5" spans="1:9">
      <c r="A59" s="129" t="s">
        <v>170</v>
      </c>
      <c r="B59" s="128" t="s">
        <v>171</v>
      </c>
      <c r="C59" s="128" t="s">
        <v>172</v>
      </c>
      <c r="D59" s="128" t="s">
        <v>18</v>
      </c>
      <c r="E59" s="128">
        <v>0.5</v>
      </c>
      <c r="F59" s="128">
        <v>80</v>
      </c>
      <c r="G59" s="128">
        <v>40</v>
      </c>
      <c r="H59" s="128" t="s">
        <v>32</v>
      </c>
      <c r="I59" s="128"/>
    </row>
    <row r="60" s="134" customFormat="1" ht="12" spans="1:9">
      <c r="A60" s="129" t="s">
        <v>173</v>
      </c>
      <c r="B60" s="128" t="s">
        <v>174</v>
      </c>
      <c r="C60" s="128" t="s">
        <v>175</v>
      </c>
      <c r="D60" s="128" t="s">
        <v>39</v>
      </c>
      <c r="E60" s="128">
        <v>0.8</v>
      </c>
      <c r="F60" s="128">
        <v>1</v>
      </c>
      <c r="G60" s="128">
        <v>0.8</v>
      </c>
      <c r="H60" s="128" t="s">
        <v>80</v>
      </c>
      <c r="I60" s="128"/>
    </row>
    <row r="61" s="134" customFormat="1" ht="12" spans="1:9">
      <c r="A61" s="129" t="s">
        <v>176</v>
      </c>
      <c r="B61" s="128" t="s">
        <v>177</v>
      </c>
      <c r="C61" s="128" t="s">
        <v>178</v>
      </c>
      <c r="D61" s="128" t="s">
        <v>39</v>
      </c>
      <c r="E61" s="128">
        <v>0.1</v>
      </c>
      <c r="F61" s="128">
        <v>80</v>
      </c>
      <c r="G61" s="128">
        <v>8</v>
      </c>
      <c r="H61" s="128" t="s">
        <v>80</v>
      </c>
      <c r="I61" s="128"/>
    </row>
    <row r="62" ht="45" spans="1:9">
      <c r="A62" s="129" t="s">
        <v>179</v>
      </c>
      <c r="B62" s="128" t="s">
        <v>180</v>
      </c>
      <c r="C62" s="128" t="s">
        <v>181</v>
      </c>
      <c r="D62" s="128" t="s">
        <v>39</v>
      </c>
      <c r="E62" s="128">
        <v>1.38</v>
      </c>
      <c r="F62" s="128">
        <v>1</v>
      </c>
      <c r="G62" s="128">
        <v>1.38</v>
      </c>
      <c r="H62" s="128" t="s">
        <v>182</v>
      </c>
      <c r="I62" s="128"/>
    </row>
    <row r="63" s="134" customFormat="1" ht="12" spans="1:9">
      <c r="A63" s="129" t="s">
        <v>183</v>
      </c>
      <c r="B63" s="128" t="s">
        <v>70</v>
      </c>
      <c r="C63" s="128" t="s">
        <v>184</v>
      </c>
      <c r="D63" s="128" t="s">
        <v>39</v>
      </c>
      <c r="E63" s="128">
        <v>0.52</v>
      </c>
      <c r="F63" s="128">
        <v>1</v>
      </c>
      <c r="G63" s="128">
        <f t="shared" ref="G63:G67" si="1">E63*F63</f>
        <v>0.52</v>
      </c>
      <c r="H63" s="128" t="s">
        <v>50</v>
      </c>
      <c r="I63" s="128"/>
    </row>
    <row r="64" s="134" customFormat="1" ht="22.5" spans="1:9">
      <c r="A64" s="129" t="s">
        <v>185</v>
      </c>
      <c r="B64" s="128" t="s">
        <v>186</v>
      </c>
      <c r="C64" s="128" t="s">
        <v>57</v>
      </c>
      <c r="D64" s="128" t="s">
        <v>18</v>
      </c>
      <c r="E64" s="128">
        <v>0.6</v>
      </c>
      <c r="F64" s="128">
        <v>2</v>
      </c>
      <c r="G64" s="128">
        <f t="shared" si="1"/>
        <v>1.2</v>
      </c>
      <c r="H64" s="128" t="s">
        <v>58</v>
      </c>
      <c r="I64" s="128"/>
    </row>
    <row r="65" ht="45" spans="1:9">
      <c r="A65" s="129" t="s">
        <v>187</v>
      </c>
      <c r="B65" s="128" t="s">
        <v>66</v>
      </c>
      <c r="C65" s="128" t="s">
        <v>67</v>
      </c>
      <c r="D65" s="128" t="s">
        <v>49</v>
      </c>
      <c r="E65" s="128">
        <v>0.3</v>
      </c>
      <c r="F65" s="128">
        <v>2</v>
      </c>
      <c r="G65" s="128">
        <f t="shared" si="1"/>
        <v>0.6</v>
      </c>
      <c r="H65" s="128" t="s">
        <v>68</v>
      </c>
      <c r="I65" s="128"/>
    </row>
    <row r="66" ht="78.75" spans="1:9">
      <c r="A66" s="129" t="s">
        <v>188</v>
      </c>
      <c r="B66" s="128" t="s">
        <v>189</v>
      </c>
      <c r="C66" s="128" t="s">
        <v>79</v>
      </c>
      <c r="D66" s="128" t="s">
        <v>39</v>
      </c>
      <c r="E66" s="128">
        <v>1</v>
      </c>
      <c r="F66" s="128">
        <v>1</v>
      </c>
      <c r="G66" s="128">
        <f t="shared" si="1"/>
        <v>1</v>
      </c>
      <c r="H66" s="128" t="s">
        <v>80</v>
      </c>
      <c r="I66" s="128"/>
    </row>
    <row r="67" spans="1:9">
      <c r="A67" s="129" t="s">
        <v>190</v>
      </c>
      <c r="B67" s="128" t="s">
        <v>73</v>
      </c>
      <c r="C67" s="128" t="s">
        <v>74</v>
      </c>
      <c r="D67" s="128" t="s">
        <v>75</v>
      </c>
      <c r="E67" s="128">
        <v>0.02</v>
      </c>
      <c r="F67" s="128">
        <v>80</v>
      </c>
      <c r="G67" s="128">
        <f t="shared" si="1"/>
        <v>1.6</v>
      </c>
      <c r="H67" s="128" t="s">
        <v>76</v>
      </c>
      <c r="I67" s="128"/>
    </row>
    <row r="68" ht="78.75" spans="1:9">
      <c r="A68" s="129" t="s">
        <v>191</v>
      </c>
      <c r="B68" s="128" t="s">
        <v>78</v>
      </c>
      <c r="C68" s="128" t="s">
        <v>79</v>
      </c>
      <c r="D68" s="128" t="s">
        <v>39</v>
      </c>
      <c r="E68" s="128">
        <v>1</v>
      </c>
      <c r="F68" s="128">
        <v>1</v>
      </c>
      <c r="G68" s="128">
        <v>1</v>
      </c>
      <c r="H68" s="128" t="s">
        <v>80</v>
      </c>
      <c r="I68" s="128"/>
    </row>
    <row r="69" spans="1:9">
      <c r="A69" s="129" t="s">
        <v>192</v>
      </c>
      <c r="B69" s="128" t="s">
        <v>84</v>
      </c>
      <c r="C69" s="128" t="s">
        <v>85</v>
      </c>
      <c r="D69" s="128"/>
      <c r="E69" s="128"/>
      <c r="F69" s="128"/>
      <c r="G69" s="128">
        <v>8</v>
      </c>
      <c r="H69" s="128" t="s">
        <v>80</v>
      </c>
      <c r="I69" s="128"/>
    </row>
    <row r="70" spans="1:9">
      <c r="A70" s="146"/>
      <c r="B70" s="147"/>
      <c r="C70" s="126"/>
      <c r="D70" s="147"/>
      <c r="E70" s="147"/>
      <c r="F70" s="126"/>
      <c r="G70" s="126"/>
      <c r="H70" s="126"/>
      <c r="I70" s="128"/>
    </row>
  </sheetData>
  <mergeCells count="4">
    <mergeCell ref="A1:C1"/>
    <mergeCell ref="A2:I2"/>
    <mergeCell ref="A3:C3"/>
    <mergeCell ref="F3:I3"/>
  </mergeCells>
  <printOptions horizontalCentered="1"/>
  <pageMargins left="0.75" right="0.75" top="0.979166666666667" bottom="0.979166666666667" header="0.509027777777778" footer="0.509027777777778"/>
  <pageSetup paperSize="9" orientation="landscape" horizontalDpi="600" verticalDpi="3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9"/>
  <sheetViews>
    <sheetView topLeftCell="A49" workbookViewId="0">
      <selection activeCell="A66" sqref="A66:C66"/>
    </sheetView>
  </sheetViews>
  <sheetFormatPr defaultColWidth="9" defaultRowHeight="14.25" outlineLevelCol="6"/>
  <cols>
    <col min="1" max="1" width="8" customWidth="1"/>
    <col min="2" max="2" width="30.25" customWidth="1"/>
    <col min="3" max="3" width="24.625" customWidth="1"/>
    <col min="6" max="6" width="27.625" customWidth="1"/>
    <col min="7" max="7" width="13.625" customWidth="1"/>
    <col min="9" max="9" width="19.5" customWidth="1"/>
  </cols>
  <sheetData>
    <row r="1" ht="21.95" customHeight="1" spans="1:7">
      <c r="A1" s="123" t="s">
        <v>193</v>
      </c>
      <c r="B1" s="124"/>
      <c r="C1" s="124"/>
      <c r="D1" s="124"/>
      <c r="E1" s="124"/>
      <c r="F1" s="124"/>
      <c r="G1" s="124"/>
    </row>
    <row r="2" ht="18" customHeight="1" spans="1:7">
      <c r="A2" s="125" t="s">
        <v>194</v>
      </c>
      <c r="B2" s="125"/>
      <c r="C2" s="125"/>
      <c r="D2" s="125"/>
      <c r="E2" s="125"/>
      <c r="F2" s="125"/>
      <c r="G2" s="125"/>
    </row>
    <row r="3" spans="1:7">
      <c r="A3" s="5" t="s">
        <v>4</v>
      </c>
      <c r="B3" s="126" t="s">
        <v>195</v>
      </c>
      <c r="C3" s="126" t="s">
        <v>196</v>
      </c>
      <c r="D3" s="126" t="s">
        <v>197</v>
      </c>
      <c r="E3" s="126" t="s">
        <v>198</v>
      </c>
      <c r="F3" s="126" t="s">
        <v>199</v>
      </c>
      <c r="G3" s="126" t="s">
        <v>200</v>
      </c>
    </row>
    <row r="4" spans="1:7">
      <c r="A4" s="127"/>
      <c r="B4" s="127" t="s">
        <v>201</v>
      </c>
      <c r="C4" s="127"/>
      <c r="D4" s="127"/>
      <c r="E4" s="127"/>
      <c r="F4" s="127"/>
      <c r="G4" s="127"/>
    </row>
    <row r="5" spans="1:7">
      <c r="A5" s="127" t="s">
        <v>15</v>
      </c>
      <c r="B5" s="127" t="s">
        <v>16</v>
      </c>
      <c r="C5" s="127" t="s">
        <v>202</v>
      </c>
      <c r="D5" s="127" t="s">
        <v>203</v>
      </c>
      <c r="E5" s="127" t="s">
        <v>204</v>
      </c>
      <c r="F5" s="127" t="s">
        <v>205</v>
      </c>
      <c r="G5" s="127">
        <v>8000</v>
      </c>
    </row>
    <row r="6" spans="1:7">
      <c r="A6" s="127" t="s">
        <v>20</v>
      </c>
      <c r="B6" s="127" t="s">
        <v>21</v>
      </c>
      <c r="C6" s="127" t="s">
        <v>206</v>
      </c>
      <c r="D6" s="127" t="s">
        <v>207</v>
      </c>
      <c r="E6" s="127" t="s">
        <v>204</v>
      </c>
      <c r="F6" s="127" t="s">
        <v>208</v>
      </c>
      <c r="G6" s="127">
        <v>300</v>
      </c>
    </row>
    <row r="7" spans="1:7">
      <c r="A7" s="127" t="s">
        <v>24</v>
      </c>
      <c r="B7" s="127" t="s">
        <v>25</v>
      </c>
      <c r="C7" s="127" t="s">
        <v>209</v>
      </c>
      <c r="D7" s="127" t="s">
        <v>210</v>
      </c>
      <c r="E7" s="127" t="s">
        <v>204</v>
      </c>
      <c r="F7" s="127" t="s">
        <v>208</v>
      </c>
      <c r="G7" s="127">
        <v>150</v>
      </c>
    </row>
    <row r="8" spans="1:7">
      <c r="A8" s="127"/>
      <c r="B8" s="127"/>
      <c r="C8" s="127"/>
      <c r="D8" s="127"/>
      <c r="E8" s="127"/>
      <c r="F8" s="127"/>
      <c r="G8" s="127"/>
    </row>
    <row r="9" spans="1:7">
      <c r="A9" s="127"/>
      <c r="B9" s="127" t="s">
        <v>211</v>
      </c>
      <c r="C9" s="127"/>
      <c r="D9" s="127"/>
      <c r="E9" s="127"/>
      <c r="F9" s="127"/>
      <c r="G9" s="127"/>
    </row>
    <row r="10" spans="1:7">
      <c r="A10" s="127"/>
      <c r="B10" s="127" t="s">
        <v>28</v>
      </c>
      <c r="C10" s="127"/>
      <c r="D10" s="127"/>
      <c r="E10" s="127"/>
      <c r="F10" s="127"/>
      <c r="G10" s="127"/>
    </row>
    <row r="11" spans="1:7">
      <c r="A11" s="127" t="s">
        <v>29</v>
      </c>
      <c r="B11" s="127" t="s">
        <v>30</v>
      </c>
      <c r="C11" s="127" t="s">
        <v>212</v>
      </c>
      <c r="D11" s="127" t="s">
        <v>207</v>
      </c>
      <c r="E11" s="127" t="s">
        <v>204</v>
      </c>
      <c r="F11" s="127" t="s">
        <v>208</v>
      </c>
      <c r="G11" s="127">
        <v>220</v>
      </c>
    </row>
    <row r="12" spans="1:7">
      <c r="A12" s="127" t="s">
        <v>33</v>
      </c>
      <c r="B12" s="127" t="s">
        <v>34</v>
      </c>
      <c r="C12" s="127" t="s">
        <v>213</v>
      </c>
      <c r="D12" s="127" t="s">
        <v>210</v>
      </c>
      <c r="E12" s="127" t="s">
        <v>214</v>
      </c>
      <c r="F12" s="127" t="s">
        <v>208</v>
      </c>
      <c r="G12" s="127">
        <v>120</v>
      </c>
    </row>
    <row r="13" spans="1:7">
      <c r="A13" s="127" t="s">
        <v>36</v>
      </c>
      <c r="B13" s="127" t="s">
        <v>37</v>
      </c>
      <c r="C13" s="127" t="s">
        <v>215</v>
      </c>
      <c r="D13" s="127" t="s">
        <v>210</v>
      </c>
      <c r="E13" s="127" t="s">
        <v>216</v>
      </c>
      <c r="F13" s="127" t="s">
        <v>205</v>
      </c>
      <c r="G13" s="127">
        <v>8000</v>
      </c>
    </row>
    <row r="14" spans="1:7">
      <c r="A14" s="127" t="s">
        <v>41</v>
      </c>
      <c r="B14" s="127" t="s">
        <v>42</v>
      </c>
      <c r="C14" s="127" t="s">
        <v>217</v>
      </c>
      <c r="D14" s="127" t="s">
        <v>210</v>
      </c>
      <c r="E14" s="127" t="s">
        <v>218</v>
      </c>
      <c r="F14" s="127" t="s">
        <v>208</v>
      </c>
      <c r="G14" s="127">
        <v>150</v>
      </c>
    </row>
    <row r="15" ht="27" customHeight="1" spans="1:7">
      <c r="A15" s="127" t="s">
        <v>46</v>
      </c>
      <c r="B15" s="127" t="s">
        <v>47</v>
      </c>
      <c r="C15" s="127" t="s">
        <v>219</v>
      </c>
      <c r="D15" s="127" t="s">
        <v>207</v>
      </c>
      <c r="E15" s="127" t="s">
        <v>220</v>
      </c>
      <c r="F15" s="127" t="s">
        <v>205</v>
      </c>
      <c r="G15" s="127">
        <v>8000</v>
      </c>
    </row>
    <row r="16" spans="1:7">
      <c r="A16" s="127" t="s">
        <v>51</v>
      </c>
      <c r="B16" s="127" t="s">
        <v>52</v>
      </c>
      <c r="C16" s="127" t="s">
        <v>221</v>
      </c>
      <c r="D16" s="127" t="s">
        <v>210</v>
      </c>
      <c r="E16" s="127" t="s">
        <v>222</v>
      </c>
      <c r="F16" s="127" t="s">
        <v>208</v>
      </c>
      <c r="G16" s="127">
        <v>120</v>
      </c>
    </row>
    <row r="17" spans="1:7">
      <c r="A17" s="127" t="s">
        <v>55</v>
      </c>
      <c r="B17" s="127" t="s">
        <v>56</v>
      </c>
      <c r="C17" s="127" t="s">
        <v>223</v>
      </c>
      <c r="D17" s="127" t="s">
        <v>210</v>
      </c>
      <c r="E17" s="127" t="s">
        <v>220</v>
      </c>
      <c r="F17" s="127" t="s">
        <v>208</v>
      </c>
      <c r="G17" s="127">
        <v>220</v>
      </c>
    </row>
    <row r="18" spans="1:7">
      <c r="A18" s="127" t="s">
        <v>59</v>
      </c>
      <c r="B18" s="127" t="s">
        <v>60</v>
      </c>
      <c r="C18" s="127" t="s">
        <v>224</v>
      </c>
      <c r="D18" s="127" t="s">
        <v>225</v>
      </c>
      <c r="E18" s="127" t="s">
        <v>226</v>
      </c>
      <c r="F18" s="127" t="s">
        <v>227</v>
      </c>
      <c r="G18" s="127">
        <v>600</v>
      </c>
    </row>
    <row r="19" spans="1:7">
      <c r="A19" s="127" t="s">
        <v>63</v>
      </c>
      <c r="B19" s="127" t="s">
        <v>64</v>
      </c>
      <c r="C19" s="127" t="s">
        <v>228</v>
      </c>
      <c r="D19" s="127" t="s">
        <v>225</v>
      </c>
      <c r="E19" s="127" t="s">
        <v>226</v>
      </c>
      <c r="F19" s="127" t="s">
        <v>227</v>
      </c>
      <c r="G19" s="127">
        <v>600</v>
      </c>
    </row>
    <row r="20" spans="1:7">
      <c r="A20" s="127" t="s">
        <v>65</v>
      </c>
      <c r="B20" s="127" t="s">
        <v>66</v>
      </c>
      <c r="C20" s="127" t="s">
        <v>229</v>
      </c>
      <c r="D20" s="127" t="s">
        <v>225</v>
      </c>
      <c r="E20" s="127" t="s">
        <v>226</v>
      </c>
      <c r="F20" s="127" t="s">
        <v>227</v>
      </c>
      <c r="G20" s="127">
        <v>600</v>
      </c>
    </row>
    <row r="21" spans="1:7">
      <c r="A21" s="127" t="s">
        <v>69</v>
      </c>
      <c r="B21" s="127" t="s">
        <v>70</v>
      </c>
      <c r="C21" s="127" t="s">
        <v>230</v>
      </c>
      <c r="D21" s="127" t="s">
        <v>225</v>
      </c>
      <c r="E21" s="127" t="s">
        <v>226</v>
      </c>
      <c r="F21" s="127" t="s">
        <v>231</v>
      </c>
      <c r="G21" s="127">
        <v>100</v>
      </c>
    </row>
    <row r="22" spans="1:7">
      <c r="A22" s="127" t="s">
        <v>72</v>
      </c>
      <c r="B22" s="127" t="s">
        <v>73</v>
      </c>
      <c r="C22" s="127" t="s">
        <v>232</v>
      </c>
      <c r="D22" s="127" t="s">
        <v>225</v>
      </c>
      <c r="E22" s="127" t="s">
        <v>226</v>
      </c>
      <c r="F22" s="127" t="s">
        <v>231</v>
      </c>
      <c r="G22" s="127">
        <v>100</v>
      </c>
    </row>
    <row r="23" spans="1:7">
      <c r="A23" s="127" t="s">
        <v>77</v>
      </c>
      <c r="B23" s="127" t="s">
        <v>78</v>
      </c>
      <c r="C23" s="127" t="s">
        <v>217</v>
      </c>
      <c r="D23" s="127" t="s">
        <v>225</v>
      </c>
      <c r="E23" s="127" t="s">
        <v>226</v>
      </c>
      <c r="F23" s="127" t="s">
        <v>227</v>
      </c>
      <c r="G23" s="127">
        <v>600</v>
      </c>
    </row>
    <row r="24" spans="1:7">
      <c r="A24" s="127" t="s">
        <v>81</v>
      </c>
      <c r="B24" s="127" t="s">
        <v>16</v>
      </c>
      <c r="C24" s="127" t="s">
        <v>233</v>
      </c>
      <c r="D24" s="127" t="s">
        <v>225</v>
      </c>
      <c r="E24" s="127" t="s">
        <v>226</v>
      </c>
      <c r="F24" s="127" t="s">
        <v>231</v>
      </c>
      <c r="G24" s="127">
        <v>100</v>
      </c>
    </row>
    <row r="25" spans="1:7">
      <c r="A25" s="127"/>
      <c r="B25" s="127"/>
      <c r="C25" s="127"/>
      <c r="D25" s="127"/>
      <c r="E25" s="127"/>
      <c r="F25" s="127"/>
      <c r="G25" s="127"/>
    </row>
    <row r="26" spans="1:7">
      <c r="A26" s="127"/>
      <c r="B26" s="127" t="s">
        <v>234</v>
      </c>
      <c r="C26" s="127"/>
      <c r="D26" s="127"/>
      <c r="E26" s="127"/>
      <c r="F26" s="127"/>
      <c r="G26" s="127"/>
    </row>
    <row r="27" spans="1:7">
      <c r="A27" s="127" t="s">
        <v>87</v>
      </c>
      <c r="B27" s="127" t="s">
        <v>88</v>
      </c>
      <c r="C27" s="127" t="s">
        <v>235</v>
      </c>
      <c r="D27" s="127" t="s">
        <v>225</v>
      </c>
      <c r="E27" s="127" t="s">
        <v>226</v>
      </c>
      <c r="F27" s="127" t="s">
        <v>236</v>
      </c>
      <c r="G27" s="127">
        <v>800</v>
      </c>
    </row>
    <row r="28" spans="1:7">
      <c r="A28" s="127" t="s">
        <v>91</v>
      </c>
      <c r="B28" s="127" t="s">
        <v>92</v>
      </c>
      <c r="C28" s="127" t="s">
        <v>215</v>
      </c>
      <c r="D28" s="127" t="s">
        <v>225</v>
      </c>
      <c r="E28" s="127" t="s">
        <v>216</v>
      </c>
      <c r="F28" s="127" t="s">
        <v>227</v>
      </c>
      <c r="G28" s="127">
        <v>600</v>
      </c>
    </row>
    <row r="29" spans="1:7">
      <c r="A29" s="127" t="s">
        <v>94</v>
      </c>
      <c r="B29" s="127" t="s">
        <v>95</v>
      </c>
      <c r="C29" s="127" t="s">
        <v>237</v>
      </c>
      <c r="D29" s="127" t="s">
        <v>225</v>
      </c>
      <c r="E29" s="127" t="s">
        <v>222</v>
      </c>
      <c r="F29" s="127" t="s">
        <v>238</v>
      </c>
      <c r="G29" s="127">
        <v>400</v>
      </c>
    </row>
    <row r="30" spans="1:7">
      <c r="A30" s="127" t="s">
        <v>97</v>
      </c>
      <c r="B30" s="127" t="s">
        <v>98</v>
      </c>
      <c r="C30" s="127" t="s">
        <v>239</v>
      </c>
      <c r="D30" s="127" t="s">
        <v>210</v>
      </c>
      <c r="E30" s="127" t="s">
        <v>220</v>
      </c>
      <c r="F30" s="127" t="s">
        <v>208</v>
      </c>
      <c r="G30" s="127">
        <v>120</v>
      </c>
    </row>
    <row r="31" spans="1:7">
      <c r="A31" s="127" t="s">
        <v>100</v>
      </c>
      <c r="B31" s="127" t="s">
        <v>101</v>
      </c>
      <c r="C31" s="127" t="s">
        <v>240</v>
      </c>
      <c r="D31" s="127" t="s">
        <v>210</v>
      </c>
      <c r="E31" s="127" t="s">
        <v>220</v>
      </c>
      <c r="F31" s="127" t="s">
        <v>208</v>
      </c>
      <c r="G31" s="127">
        <v>120</v>
      </c>
    </row>
    <row r="32" spans="1:7">
      <c r="A32" s="127" t="s">
        <v>103</v>
      </c>
      <c r="B32" s="127" t="s">
        <v>104</v>
      </c>
      <c r="C32" s="127" t="s">
        <v>241</v>
      </c>
      <c r="D32" s="127" t="s">
        <v>210</v>
      </c>
      <c r="E32" s="127" t="s">
        <v>216</v>
      </c>
      <c r="F32" s="127" t="s">
        <v>208</v>
      </c>
      <c r="G32" s="127">
        <v>1200</v>
      </c>
    </row>
    <row r="33" spans="1:7">
      <c r="A33" s="127"/>
      <c r="B33" s="127"/>
      <c r="C33" s="127"/>
      <c r="D33" s="127"/>
      <c r="E33" s="127"/>
      <c r="F33" s="127"/>
      <c r="G33" s="127"/>
    </row>
    <row r="34" spans="1:7">
      <c r="A34" s="127"/>
      <c r="B34" s="127" t="s">
        <v>106</v>
      </c>
      <c r="C34" s="127"/>
      <c r="D34" s="127"/>
      <c r="E34" s="127"/>
      <c r="F34" s="127"/>
      <c r="G34" s="127"/>
    </row>
    <row r="35" spans="1:7">
      <c r="A35" s="127" t="s">
        <v>107</v>
      </c>
      <c r="B35" s="128" t="s">
        <v>108</v>
      </c>
      <c r="C35" s="127" t="s">
        <v>242</v>
      </c>
      <c r="D35" s="127" t="s">
        <v>210</v>
      </c>
      <c r="E35" s="127" t="s">
        <v>214</v>
      </c>
      <c r="F35" s="127" t="s">
        <v>208</v>
      </c>
      <c r="G35" s="127">
        <v>1200</v>
      </c>
    </row>
    <row r="36" ht="22.5" spans="1:7">
      <c r="A36" s="127" t="s">
        <v>111</v>
      </c>
      <c r="B36" s="128" t="s">
        <v>112</v>
      </c>
      <c r="C36" s="127" t="s">
        <v>243</v>
      </c>
      <c r="D36" s="127" t="s">
        <v>203</v>
      </c>
      <c r="E36" s="127" t="s">
        <v>220</v>
      </c>
      <c r="F36" s="127" t="s">
        <v>236</v>
      </c>
      <c r="G36" s="127">
        <v>800</v>
      </c>
    </row>
    <row r="37" ht="22.5" spans="1:7">
      <c r="A37" s="127" t="s">
        <v>115</v>
      </c>
      <c r="B37" s="128" t="s">
        <v>116</v>
      </c>
      <c r="C37" s="127" t="s">
        <v>202</v>
      </c>
      <c r="D37" s="127" t="s">
        <v>203</v>
      </c>
      <c r="E37" s="127" t="s">
        <v>204</v>
      </c>
      <c r="F37" s="127" t="s">
        <v>236</v>
      </c>
      <c r="G37" s="127">
        <v>800</v>
      </c>
    </row>
    <row r="38" spans="1:7">
      <c r="A38" s="127" t="s">
        <v>118</v>
      </c>
      <c r="B38" s="128" t="s">
        <v>119</v>
      </c>
      <c r="C38" s="127" t="s">
        <v>244</v>
      </c>
      <c r="D38" s="127" t="s">
        <v>207</v>
      </c>
      <c r="E38" s="127" t="s">
        <v>204</v>
      </c>
      <c r="F38" s="127" t="s">
        <v>236</v>
      </c>
      <c r="G38" s="127">
        <v>800</v>
      </c>
    </row>
    <row r="39" spans="1:7">
      <c r="A39" s="127" t="s">
        <v>121</v>
      </c>
      <c r="B39" s="128" t="s">
        <v>122</v>
      </c>
      <c r="C39" s="127" t="s">
        <v>245</v>
      </c>
      <c r="D39" s="127" t="s">
        <v>210</v>
      </c>
      <c r="E39" s="127" t="s">
        <v>204</v>
      </c>
      <c r="F39" s="127" t="s">
        <v>236</v>
      </c>
      <c r="G39" s="127">
        <v>800</v>
      </c>
    </row>
    <row r="40" spans="1:7">
      <c r="A40" s="127" t="s">
        <v>125</v>
      </c>
      <c r="B40" s="128" t="s">
        <v>126</v>
      </c>
      <c r="C40" s="127" t="s">
        <v>246</v>
      </c>
      <c r="D40" s="127" t="s">
        <v>210</v>
      </c>
      <c r="E40" s="127" t="s">
        <v>204</v>
      </c>
      <c r="F40" s="127" t="s">
        <v>236</v>
      </c>
      <c r="G40" s="127">
        <v>800</v>
      </c>
    </row>
    <row r="41" spans="1:7">
      <c r="A41" s="127" t="s">
        <v>128</v>
      </c>
      <c r="B41" s="128" t="s">
        <v>129</v>
      </c>
      <c r="C41" s="127" t="s">
        <v>247</v>
      </c>
      <c r="D41" s="127" t="s">
        <v>210</v>
      </c>
      <c r="E41" s="127" t="s">
        <v>214</v>
      </c>
      <c r="F41" s="127" t="s">
        <v>205</v>
      </c>
      <c r="G41" s="127">
        <v>8000</v>
      </c>
    </row>
    <row r="42" spans="1:7">
      <c r="A42" s="127" t="s">
        <v>131</v>
      </c>
      <c r="B42" s="128" t="s">
        <v>132</v>
      </c>
      <c r="C42" s="127" t="s">
        <v>248</v>
      </c>
      <c r="D42" s="127" t="s">
        <v>210</v>
      </c>
      <c r="E42" s="127" t="s">
        <v>216</v>
      </c>
      <c r="F42" s="127" t="s">
        <v>208</v>
      </c>
      <c r="G42" s="127">
        <v>120</v>
      </c>
    </row>
    <row r="43" spans="1:7">
      <c r="A43" s="127" t="s">
        <v>134</v>
      </c>
      <c r="B43" s="128" t="s">
        <v>135</v>
      </c>
      <c r="C43" s="127" t="s">
        <v>249</v>
      </c>
      <c r="D43" s="127" t="s">
        <v>210</v>
      </c>
      <c r="E43" s="127" t="s">
        <v>214</v>
      </c>
      <c r="F43" s="127" t="s">
        <v>205</v>
      </c>
      <c r="G43" s="127">
        <v>8000</v>
      </c>
    </row>
    <row r="44" spans="1:7">
      <c r="A44" s="127"/>
      <c r="B44" s="127"/>
      <c r="C44" s="127"/>
      <c r="D44" s="127"/>
      <c r="E44" s="127"/>
      <c r="F44" s="127"/>
      <c r="G44" s="127"/>
    </row>
    <row r="45" spans="1:7">
      <c r="A45" s="127"/>
      <c r="B45" s="127" t="s">
        <v>137</v>
      </c>
      <c r="C45" s="127"/>
      <c r="D45" s="127"/>
      <c r="E45" s="127"/>
      <c r="F45" s="127"/>
      <c r="G45" s="127"/>
    </row>
    <row r="46" spans="1:7">
      <c r="A46" s="127" t="s">
        <v>138</v>
      </c>
      <c r="B46" s="127" t="s">
        <v>139</v>
      </c>
      <c r="C46" s="127" t="s">
        <v>213</v>
      </c>
      <c r="D46" s="127" t="s">
        <v>210</v>
      </c>
      <c r="E46" s="127" t="s">
        <v>214</v>
      </c>
      <c r="F46" s="127" t="s">
        <v>208</v>
      </c>
      <c r="G46" s="127">
        <v>120</v>
      </c>
    </row>
    <row r="47" spans="1:7">
      <c r="A47" s="127" t="s">
        <v>142</v>
      </c>
      <c r="B47" s="127" t="s">
        <v>143</v>
      </c>
      <c r="C47" s="127" t="s">
        <v>250</v>
      </c>
      <c r="D47" s="127" t="s">
        <v>210</v>
      </c>
      <c r="E47" s="127" t="s">
        <v>214</v>
      </c>
      <c r="F47" s="127" t="s">
        <v>236</v>
      </c>
      <c r="G47" s="127">
        <v>800</v>
      </c>
    </row>
    <row r="48" spans="1:7">
      <c r="A48" s="127" t="s">
        <v>145</v>
      </c>
      <c r="B48" s="127" t="s">
        <v>146</v>
      </c>
      <c r="C48" s="127" t="s">
        <v>251</v>
      </c>
      <c r="D48" s="127" t="s">
        <v>210</v>
      </c>
      <c r="E48" s="127" t="s">
        <v>214</v>
      </c>
      <c r="F48" s="127" t="s">
        <v>236</v>
      </c>
      <c r="G48" s="127">
        <v>800</v>
      </c>
    </row>
    <row r="49" spans="1:7">
      <c r="A49" s="127" t="s">
        <v>148</v>
      </c>
      <c r="B49" s="127" t="s">
        <v>149</v>
      </c>
      <c r="C49" s="127" t="s">
        <v>252</v>
      </c>
      <c r="D49" s="127" t="s">
        <v>210</v>
      </c>
      <c r="E49" s="127" t="s">
        <v>214</v>
      </c>
      <c r="F49" s="127" t="s">
        <v>236</v>
      </c>
      <c r="G49" s="127">
        <v>800</v>
      </c>
    </row>
    <row r="50" spans="1:7">
      <c r="A50" s="127" t="s">
        <v>151</v>
      </c>
      <c r="B50" s="127" t="s">
        <v>152</v>
      </c>
      <c r="C50" s="127" t="s">
        <v>253</v>
      </c>
      <c r="D50" s="127" t="s">
        <v>210</v>
      </c>
      <c r="E50" s="127" t="s">
        <v>214</v>
      </c>
      <c r="F50" s="127" t="s">
        <v>236</v>
      </c>
      <c r="G50" s="127">
        <v>800</v>
      </c>
    </row>
    <row r="51" spans="1:7">
      <c r="A51" s="127" t="s">
        <v>154</v>
      </c>
      <c r="B51" s="127" t="s">
        <v>155</v>
      </c>
      <c r="C51" s="127" t="s">
        <v>254</v>
      </c>
      <c r="D51" s="127" t="s">
        <v>210</v>
      </c>
      <c r="E51" s="127" t="s">
        <v>214</v>
      </c>
      <c r="F51" s="127" t="s">
        <v>238</v>
      </c>
      <c r="G51" s="127">
        <v>400</v>
      </c>
    </row>
    <row r="52" spans="1:7">
      <c r="A52" s="127" t="s">
        <v>157</v>
      </c>
      <c r="B52" s="127" t="s">
        <v>158</v>
      </c>
      <c r="C52" s="127" t="s">
        <v>255</v>
      </c>
      <c r="D52" s="127" t="s">
        <v>210</v>
      </c>
      <c r="E52" s="127" t="s">
        <v>214</v>
      </c>
      <c r="F52" s="127" t="s">
        <v>227</v>
      </c>
      <c r="G52" s="127">
        <v>800</v>
      </c>
    </row>
    <row r="53" ht="14" customHeight="1" spans="1:7">
      <c r="A53" s="127" t="s">
        <v>160</v>
      </c>
      <c r="B53" s="127" t="s">
        <v>161</v>
      </c>
      <c r="C53" s="127" t="s">
        <v>256</v>
      </c>
      <c r="D53" s="127" t="s">
        <v>225</v>
      </c>
      <c r="E53" s="127" t="s">
        <v>226</v>
      </c>
      <c r="F53" s="127" t="s">
        <v>236</v>
      </c>
      <c r="G53" s="127">
        <v>800</v>
      </c>
    </row>
    <row r="54" spans="1:7">
      <c r="A54" s="127" t="s">
        <v>164</v>
      </c>
      <c r="B54" s="127" t="s">
        <v>165</v>
      </c>
      <c r="C54" s="127" t="s">
        <v>251</v>
      </c>
      <c r="D54" s="127" t="s">
        <v>225</v>
      </c>
      <c r="E54" s="127" t="s">
        <v>226</v>
      </c>
      <c r="F54" s="127" t="s">
        <v>236</v>
      </c>
      <c r="G54" s="127">
        <v>800</v>
      </c>
    </row>
    <row r="55" spans="1:7">
      <c r="A55" s="127" t="s">
        <v>167</v>
      </c>
      <c r="B55" s="127" t="s">
        <v>168</v>
      </c>
      <c r="C55" s="127" t="s">
        <v>252</v>
      </c>
      <c r="D55" s="127" t="s">
        <v>225</v>
      </c>
      <c r="E55" s="127" t="s">
        <v>226</v>
      </c>
      <c r="F55" s="127" t="s">
        <v>236</v>
      </c>
      <c r="G55" s="127">
        <v>800</v>
      </c>
    </row>
    <row r="56" spans="1:7">
      <c r="A56" s="127" t="s">
        <v>170</v>
      </c>
      <c r="B56" s="127" t="s">
        <v>171</v>
      </c>
      <c r="C56" s="127" t="s">
        <v>253</v>
      </c>
      <c r="D56" s="127" t="s">
        <v>225</v>
      </c>
      <c r="E56" s="127" t="s">
        <v>226</v>
      </c>
      <c r="F56" s="127" t="s">
        <v>227</v>
      </c>
      <c r="G56" s="127">
        <v>600</v>
      </c>
    </row>
    <row r="57" spans="1:7">
      <c r="A57" s="127" t="s">
        <v>173</v>
      </c>
      <c r="B57" s="127" t="s">
        <v>174</v>
      </c>
      <c r="C57" s="127" t="s">
        <v>257</v>
      </c>
      <c r="D57" s="127" t="s">
        <v>225</v>
      </c>
      <c r="E57" s="127" t="s">
        <v>226</v>
      </c>
      <c r="F57" s="127" t="s">
        <v>236</v>
      </c>
      <c r="G57" s="127">
        <v>800</v>
      </c>
    </row>
    <row r="58" spans="1:7">
      <c r="A58" s="127" t="s">
        <v>176</v>
      </c>
      <c r="B58" s="127" t="s">
        <v>177</v>
      </c>
      <c r="C58" s="127" t="s">
        <v>258</v>
      </c>
      <c r="D58" s="127" t="s">
        <v>225</v>
      </c>
      <c r="E58" s="127" t="s">
        <v>226</v>
      </c>
      <c r="F58" s="127" t="s">
        <v>236</v>
      </c>
      <c r="G58" s="127">
        <v>800</v>
      </c>
    </row>
    <row r="59" spans="1:7">
      <c r="A59" s="129" t="s">
        <v>179</v>
      </c>
      <c r="B59" s="127" t="s">
        <v>180</v>
      </c>
      <c r="C59" s="126" t="s">
        <v>259</v>
      </c>
      <c r="D59" s="127" t="s">
        <v>225</v>
      </c>
      <c r="E59" s="127" t="s">
        <v>226</v>
      </c>
      <c r="F59" s="127" t="s">
        <v>236</v>
      </c>
      <c r="G59" s="127">
        <v>800</v>
      </c>
    </row>
    <row r="60" spans="1:7">
      <c r="A60" s="129" t="s">
        <v>183</v>
      </c>
      <c r="B60" s="127" t="s">
        <v>70</v>
      </c>
      <c r="C60" s="126" t="s">
        <v>260</v>
      </c>
      <c r="D60" s="127" t="s">
        <v>225</v>
      </c>
      <c r="E60" s="127" t="s">
        <v>226</v>
      </c>
      <c r="F60" s="127" t="s">
        <v>236</v>
      </c>
      <c r="G60" s="127">
        <v>800</v>
      </c>
    </row>
    <row r="61" spans="1:7">
      <c r="A61" s="129" t="s">
        <v>185</v>
      </c>
      <c r="B61" s="127" t="s">
        <v>186</v>
      </c>
      <c r="C61" s="126" t="s">
        <v>261</v>
      </c>
      <c r="D61" s="127" t="s">
        <v>225</v>
      </c>
      <c r="E61" s="127" t="s">
        <v>226</v>
      </c>
      <c r="F61" s="127" t="s">
        <v>236</v>
      </c>
      <c r="G61" s="127">
        <v>800</v>
      </c>
    </row>
    <row r="62" spans="1:7">
      <c r="A62" s="129" t="s">
        <v>187</v>
      </c>
      <c r="B62" s="127" t="s">
        <v>66</v>
      </c>
      <c r="C62" s="126" t="s">
        <v>262</v>
      </c>
      <c r="D62" s="127" t="s">
        <v>225</v>
      </c>
      <c r="E62" s="127" t="s">
        <v>226</v>
      </c>
      <c r="F62" s="127" t="s">
        <v>236</v>
      </c>
      <c r="G62" s="127">
        <v>800</v>
      </c>
    </row>
    <row r="63" spans="1:7">
      <c r="A63" s="129" t="s">
        <v>188</v>
      </c>
      <c r="B63" s="127" t="s">
        <v>189</v>
      </c>
      <c r="C63" s="127" t="s">
        <v>254</v>
      </c>
      <c r="D63" s="127" t="s">
        <v>210</v>
      </c>
      <c r="E63" s="127" t="s">
        <v>222</v>
      </c>
      <c r="F63" s="127" t="s">
        <v>236</v>
      </c>
      <c r="G63" s="127">
        <v>800</v>
      </c>
    </row>
    <row r="64" spans="1:7">
      <c r="A64" s="129" t="s">
        <v>190</v>
      </c>
      <c r="B64" s="127" t="s">
        <v>73</v>
      </c>
      <c r="C64" s="126" t="s">
        <v>263</v>
      </c>
      <c r="D64" s="127" t="s">
        <v>225</v>
      </c>
      <c r="E64" s="127" t="s">
        <v>226</v>
      </c>
      <c r="F64" s="127" t="s">
        <v>227</v>
      </c>
      <c r="G64" s="126">
        <v>600</v>
      </c>
    </row>
    <row r="65" spans="1:7">
      <c r="A65" s="129" t="s">
        <v>191</v>
      </c>
      <c r="B65" s="127" t="s">
        <v>78</v>
      </c>
      <c r="C65" s="126" t="s">
        <v>264</v>
      </c>
      <c r="D65" s="127" t="s">
        <v>225</v>
      </c>
      <c r="E65" s="127" t="s">
        <v>226</v>
      </c>
      <c r="F65" s="127" t="s">
        <v>231</v>
      </c>
      <c r="G65" s="126">
        <v>100</v>
      </c>
    </row>
    <row r="66" ht="33" customHeight="1" spans="1:7">
      <c r="A66" s="130" t="s">
        <v>265</v>
      </c>
      <c r="B66" s="131"/>
      <c r="C66" s="132"/>
      <c r="D66" s="130" t="s">
        <v>266</v>
      </c>
      <c r="E66" s="131"/>
      <c r="F66" s="131"/>
      <c r="G66" s="132"/>
    </row>
    <row r="67" spans="1:7">
      <c r="A67" s="133" t="s">
        <v>267</v>
      </c>
      <c r="B67" s="133"/>
      <c r="C67" s="133"/>
      <c r="D67" s="133"/>
      <c r="E67" s="133"/>
      <c r="F67" s="133"/>
      <c r="G67" s="133"/>
    </row>
    <row r="68" spans="1:7">
      <c r="A68" s="16" t="s">
        <v>268</v>
      </c>
      <c r="B68" s="16"/>
      <c r="C68" s="16"/>
      <c r="D68" s="16"/>
      <c r="E68" s="16"/>
      <c r="F68" s="16"/>
      <c r="G68" s="16"/>
    </row>
    <row r="69" spans="1:7">
      <c r="A69" s="16" t="s">
        <v>269</v>
      </c>
      <c r="B69" s="16"/>
      <c r="C69" s="16"/>
      <c r="D69" s="16"/>
      <c r="E69" s="16"/>
      <c r="F69" s="16"/>
      <c r="G69" s="16"/>
    </row>
  </sheetData>
  <mergeCells count="7">
    <mergeCell ref="A1:G1"/>
    <mergeCell ref="A2:G2"/>
    <mergeCell ref="A66:C66"/>
    <mergeCell ref="D66:G66"/>
    <mergeCell ref="A67:G67"/>
    <mergeCell ref="A68:G68"/>
    <mergeCell ref="A69:G69"/>
  </mergeCells>
  <pageMargins left="0.75" right="0.75" top="0.979166666666667" bottom="0.979166666666667" header="0.509027777777778" footer="0.509027777777778"/>
  <pageSetup paperSize="9" orientation="landscape" horizontalDpi="600" verticalDpi="6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3"/>
  <sheetViews>
    <sheetView zoomScale="75" zoomScaleNormal="75" workbookViewId="0">
      <selection activeCell="J5" sqref="J5"/>
    </sheetView>
  </sheetViews>
  <sheetFormatPr defaultColWidth="9" defaultRowHeight="14.25"/>
  <cols>
    <col min="1" max="1" width="3.875" customWidth="1"/>
    <col min="2" max="2" width="17.375" customWidth="1"/>
    <col min="4" max="4" width="6.875" customWidth="1"/>
    <col min="5" max="5" width="5.875" customWidth="1"/>
    <col min="6" max="6" width="6" customWidth="1"/>
    <col min="7" max="7" width="5.5" customWidth="1"/>
    <col min="8" max="8" width="7.625" customWidth="1"/>
    <col min="12" max="12" width="6.125" customWidth="1"/>
    <col min="13" max="14" width="6" customWidth="1"/>
    <col min="15" max="15" width="6.125" customWidth="1"/>
    <col min="16" max="16" width="7.625" customWidth="1"/>
  </cols>
  <sheetData>
    <row r="1" ht="26.25" customHeight="1" spans="1:16">
      <c r="A1" s="85" t="s">
        <v>270</v>
      </c>
      <c r="B1" s="86"/>
      <c r="C1" s="86"/>
      <c r="D1" s="86"/>
      <c r="E1" s="86"/>
      <c r="F1" s="86"/>
      <c r="G1" s="86"/>
      <c r="H1" s="86"/>
      <c r="I1" s="86"/>
      <c r="J1" s="86"/>
      <c r="K1" s="86"/>
      <c r="L1" s="86"/>
      <c r="M1" s="86"/>
      <c r="N1" s="86"/>
      <c r="O1" s="86"/>
      <c r="P1" s="86"/>
    </row>
    <row r="2" ht="22.5" customHeight="1" spans="1:16">
      <c r="A2" s="87" t="s">
        <v>271</v>
      </c>
      <c r="B2" s="87"/>
      <c r="C2" s="87"/>
      <c r="D2" s="87"/>
      <c r="E2" s="87"/>
      <c r="F2" s="87"/>
      <c r="G2" s="87"/>
      <c r="H2" s="87"/>
      <c r="I2" s="87"/>
      <c r="J2" s="87"/>
      <c r="K2" s="87"/>
      <c r="L2" s="87"/>
      <c r="M2" s="87"/>
      <c r="N2" s="87"/>
      <c r="O2" s="87"/>
      <c r="P2" s="87"/>
    </row>
    <row r="3" ht="19.5" customHeight="1" spans="1:16">
      <c r="A3" s="88" t="s">
        <v>272</v>
      </c>
      <c r="B3" s="89"/>
      <c r="C3" s="90" t="s">
        <v>273</v>
      </c>
      <c r="D3" s="91" t="s">
        <v>274</v>
      </c>
      <c r="E3" s="92"/>
      <c r="F3" s="92"/>
      <c r="G3" s="93"/>
      <c r="H3" s="94" t="s">
        <v>275</v>
      </c>
      <c r="I3" s="91" t="s">
        <v>276</v>
      </c>
      <c r="J3" s="93"/>
      <c r="K3" s="90" t="s">
        <v>277</v>
      </c>
      <c r="L3" s="91" t="s">
        <v>278</v>
      </c>
      <c r="M3" s="92"/>
      <c r="N3" s="92"/>
      <c r="O3" s="93"/>
      <c r="P3" s="94" t="s">
        <v>279</v>
      </c>
    </row>
    <row r="4" ht="30" spans="1:16">
      <c r="A4" s="95" t="s">
        <v>4</v>
      </c>
      <c r="B4" s="95" t="s">
        <v>280</v>
      </c>
      <c r="C4" s="96"/>
      <c r="D4" s="97" t="s">
        <v>281</v>
      </c>
      <c r="E4" s="97" t="s">
        <v>282</v>
      </c>
      <c r="F4" s="97" t="s">
        <v>283</v>
      </c>
      <c r="G4" s="97" t="s">
        <v>284</v>
      </c>
      <c r="H4" s="96"/>
      <c r="I4" s="95" t="s">
        <v>285</v>
      </c>
      <c r="J4" s="95" t="s">
        <v>286</v>
      </c>
      <c r="K4" s="96"/>
      <c r="L4" s="97" t="s">
        <v>287</v>
      </c>
      <c r="M4" s="97" t="s">
        <v>288</v>
      </c>
      <c r="N4" s="97" t="s">
        <v>289</v>
      </c>
      <c r="O4" s="97" t="s">
        <v>290</v>
      </c>
      <c r="P4" s="96"/>
    </row>
    <row r="5" ht="28.5" spans="1:16">
      <c r="A5" s="98">
        <v>1</v>
      </c>
      <c r="B5" s="95" t="s">
        <v>291</v>
      </c>
      <c r="C5" s="96">
        <v>83</v>
      </c>
      <c r="D5" s="97">
        <v>8</v>
      </c>
      <c r="E5" s="97">
        <v>3</v>
      </c>
      <c r="F5" s="97">
        <v>61</v>
      </c>
      <c r="G5" s="97">
        <v>11</v>
      </c>
      <c r="H5" s="99">
        <v>0.95</v>
      </c>
      <c r="I5" s="95">
        <v>3385</v>
      </c>
      <c r="J5" s="95">
        <v>545</v>
      </c>
      <c r="K5" s="96">
        <v>879.911</v>
      </c>
      <c r="L5" s="97"/>
      <c r="M5" s="97"/>
      <c r="N5" s="97"/>
      <c r="O5" s="97">
        <v>100</v>
      </c>
      <c r="P5" s="96">
        <v>95</v>
      </c>
    </row>
    <row r="6" ht="15.75" spans="1:16">
      <c r="A6" s="98"/>
      <c r="B6" s="95"/>
      <c r="C6" s="96"/>
      <c r="D6" s="97"/>
      <c r="E6" s="97"/>
      <c r="F6" s="97"/>
      <c r="G6" s="97"/>
      <c r="H6" s="96"/>
      <c r="I6" s="95"/>
      <c r="J6" s="95"/>
      <c r="K6" s="96"/>
      <c r="L6" s="97"/>
      <c r="M6" s="97"/>
      <c r="N6" s="97"/>
      <c r="O6" s="97"/>
      <c r="P6" s="96"/>
    </row>
    <row r="7" ht="15.75" spans="1:16">
      <c r="A7" s="98"/>
      <c r="B7" s="95"/>
      <c r="C7" s="96"/>
      <c r="D7" s="97"/>
      <c r="E7" s="97"/>
      <c r="F7" s="97"/>
      <c r="G7" s="97"/>
      <c r="H7" s="96"/>
      <c r="I7" s="95"/>
      <c r="J7" s="95"/>
      <c r="K7" s="96"/>
      <c r="L7" s="97"/>
      <c r="M7" s="97"/>
      <c r="N7" s="97"/>
      <c r="O7" s="97"/>
      <c r="P7" s="96"/>
    </row>
    <row r="8" ht="15.75" spans="1:16">
      <c r="A8" s="98"/>
      <c r="B8" s="95"/>
      <c r="C8" s="96"/>
      <c r="D8" s="97"/>
      <c r="E8" s="97"/>
      <c r="F8" s="97"/>
      <c r="G8" s="97"/>
      <c r="H8" s="96"/>
      <c r="I8" s="95"/>
      <c r="J8" s="95"/>
      <c r="K8" s="96"/>
      <c r="L8" s="97"/>
      <c r="M8" s="97"/>
      <c r="N8" s="97"/>
      <c r="O8" s="97"/>
      <c r="P8" s="96"/>
    </row>
    <row r="9" ht="15.75" spans="1:16">
      <c r="A9" s="98"/>
      <c r="B9" s="95"/>
      <c r="C9" s="96"/>
      <c r="D9" s="97"/>
      <c r="E9" s="97"/>
      <c r="F9" s="97"/>
      <c r="G9" s="97"/>
      <c r="H9" s="96"/>
      <c r="I9" s="95"/>
      <c r="J9" s="95"/>
      <c r="K9" s="96"/>
      <c r="L9" s="97"/>
      <c r="M9" s="97"/>
      <c r="N9" s="97"/>
      <c r="O9" s="97"/>
      <c r="P9" s="96"/>
    </row>
    <row r="10" ht="15.75" spans="1:16">
      <c r="A10" s="98"/>
      <c r="B10" s="95"/>
      <c r="C10" s="96"/>
      <c r="D10" s="97"/>
      <c r="E10" s="97"/>
      <c r="F10" s="97"/>
      <c r="G10" s="97"/>
      <c r="H10" s="96"/>
      <c r="I10" s="95"/>
      <c r="J10" s="95"/>
      <c r="K10" s="96"/>
      <c r="L10" s="97"/>
      <c r="M10" s="97"/>
      <c r="N10" s="97"/>
      <c r="O10" s="97"/>
      <c r="P10" s="96"/>
    </row>
    <row r="11" spans="1:16">
      <c r="A11" s="98"/>
      <c r="B11" s="100"/>
      <c r="C11" s="101"/>
      <c r="D11" s="101"/>
      <c r="E11" s="101"/>
      <c r="F11" s="101"/>
      <c r="G11" s="101"/>
      <c r="H11" s="102"/>
      <c r="I11" s="101"/>
      <c r="J11" s="101"/>
      <c r="K11" s="117"/>
      <c r="L11" s="101"/>
      <c r="M11" s="101"/>
      <c r="N11" s="101"/>
      <c r="O11" s="101"/>
      <c r="P11" s="102"/>
    </row>
    <row r="12" spans="1:16">
      <c r="A12" s="98"/>
      <c r="B12" s="103"/>
      <c r="C12" s="101"/>
      <c r="D12" s="101"/>
      <c r="E12" s="101"/>
      <c r="F12" s="101"/>
      <c r="G12" s="101"/>
      <c r="H12" s="102"/>
      <c r="I12" s="101"/>
      <c r="J12" s="101"/>
      <c r="K12" s="117"/>
      <c r="L12" s="101"/>
      <c r="M12" s="101"/>
      <c r="N12" s="118"/>
      <c r="O12" s="101"/>
      <c r="P12" s="102"/>
    </row>
    <row r="13" spans="1:16">
      <c r="A13" s="98"/>
      <c r="B13" s="100"/>
      <c r="C13" s="101"/>
      <c r="D13" s="101"/>
      <c r="E13" s="101"/>
      <c r="F13" s="101"/>
      <c r="G13" s="101"/>
      <c r="H13" s="102"/>
      <c r="I13" s="101"/>
      <c r="J13" s="101"/>
      <c r="K13" s="117"/>
      <c r="L13" s="101"/>
      <c r="M13" s="118"/>
      <c r="N13" s="118"/>
      <c r="O13" s="101"/>
      <c r="P13" s="102"/>
    </row>
    <row r="14" spans="1:16">
      <c r="A14" s="98"/>
      <c r="B14" s="104"/>
      <c r="C14" s="105"/>
      <c r="D14" s="105"/>
      <c r="E14" s="105"/>
      <c r="F14" s="105"/>
      <c r="G14" s="105"/>
      <c r="H14" s="106"/>
      <c r="I14" s="105"/>
      <c r="J14" s="105"/>
      <c r="K14" s="119"/>
      <c r="L14" s="105"/>
      <c r="M14" s="105"/>
      <c r="N14" s="105"/>
      <c r="O14" s="105"/>
      <c r="P14" s="106"/>
    </row>
    <row r="15" spans="1:16">
      <c r="A15" s="98"/>
      <c r="B15" s="107"/>
      <c r="C15" s="108"/>
      <c r="D15" s="108"/>
      <c r="E15" s="108"/>
      <c r="F15" s="108"/>
      <c r="G15" s="108"/>
      <c r="H15" s="106"/>
      <c r="I15" s="108"/>
      <c r="J15" s="108"/>
      <c r="K15" s="117"/>
      <c r="L15" s="108"/>
      <c r="M15" s="105"/>
      <c r="N15" s="105"/>
      <c r="O15" s="105"/>
      <c r="P15" s="106"/>
    </row>
    <row r="16" spans="1:16">
      <c r="A16" s="98"/>
      <c r="B16" s="107"/>
      <c r="C16" s="109"/>
      <c r="D16" s="109"/>
      <c r="E16" s="109"/>
      <c r="F16" s="109"/>
      <c r="G16" s="109"/>
      <c r="H16" s="110"/>
      <c r="I16" s="109"/>
      <c r="J16" s="109"/>
      <c r="K16" s="120"/>
      <c r="L16" s="109"/>
      <c r="M16" s="109"/>
      <c r="N16" s="109"/>
      <c r="O16" s="109"/>
      <c r="P16" s="110"/>
    </row>
    <row r="17" spans="1:16">
      <c r="A17" s="98"/>
      <c r="B17" s="107"/>
      <c r="C17" s="101"/>
      <c r="D17" s="101"/>
      <c r="E17" s="101"/>
      <c r="F17" s="101"/>
      <c r="G17" s="101"/>
      <c r="H17" s="102"/>
      <c r="I17" s="101"/>
      <c r="J17" s="101"/>
      <c r="K17" s="117"/>
      <c r="L17" s="101"/>
      <c r="M17" s="101"/>
      <c r="N17" s="101"/>
      <c r="O17" s="101"/>
      <c r="P17" s="102"/>
    </row>
    <row r="18" spans="1:16">
      <c r="A18" s="98"/>
      <c r="B18" s="100"/>
      <c r="C18" s="101"/>
      <c r="D18" s="101"/>
      <c r="E18" s="101"/>
      <c r="F18" s="101"/>
      <c r="G18" s="101"/>
      <c r="H18" s="102"/>
      <c r="I18" s="101"/>
      <c r="J18" s="101"/>
      <c r="K18" s="117"/>
      <c r="L18" s="101"/>
      <c r="M18" s="101"/>
      <c r="N18" s="101"/>
      <c r="O18" s="101"/>
      <c r="P18" s="102"/>
    </row>
    <row r="19" spans="1:16">
      <c r="A19" s="98"/>
      <c r="B19" s="100"/>
      <c r="C19" s="101"/>
      <c r="D19" s="101"/>
      <c r="E19" s="101"/>
      <c r="F19" s="101"/>
      <c r="G19" s="101"/>
      <c r="H19" s="102"/>
      <c r="I19" s="101"/>
      <c r="J19" s="101"/>
      <c r="K19" s="117"/>
      <c r="L19" s="101"/>
      <c r="M19" s="101"/>
      <c r="N19" s="101"/>
      <c r="O19" s="101"/>
      <c r="P19" s="121"/>
    </row>
    <row r="20" spans="1:16">
      <c r="A20" s="98"/>
      <c r="B20" s="111"/>
      <c r="C20" s="101"/>
      <c r="D20" s="101"/>
      <c r="E20" s="101"/>
      <c r="F20" s="101"/>
      <c r="G20" s="101"/>
      <c r="H20" s="102"/>
      <c r="I20" s="101"/>
      <c r="J20" s="101"/>
      <c r="K20" s="117"/>
      <c r="L20" s="101"/>
      <c r="M20" s="101"/>
      <c r="N20" s="101"/>
      <c r="O20" s="101"/>
      <c r="P20" s="102"/>
    </row>
    <row r="21" ht="15.75" spans="1:16">
      <c r="A21" s="112" t="s">
        <v>292</v>
      </c>
      <c r="B21" s="113"/>
      <c r="C21" s="114"/>
      <c r="D21" s="114"/>
      <c r="E21" s="114"/>
      <c r="F21" s="114"/>
      <c r="G21" s="114"/>
      <c r="H21" s="114"/>
      <c r="I21" s="114"/>
      <c r="J21" s="114"/>
      <c r="K21" s="122"/>
      <c r="L21" s="114"/>
      <c r="M21" s="114"/>
      <c r="N21" s="114"/>
      <c r="O21" s="114"/>
      <c r="P21" s="114"/>
    </row>
    <row r="22" ht="15.75" spans="1:16">
      <c r="A22" s="115" t="s">
        <v>293</v>
      </c>
      <c r="B22" s="115"/>
      <c r="C22" s="115"/>
      <c r="D22" s="115"/>
      <c r="E22" s="115"/>
      <c r="F22" s="115"/>
      <c r="G22" s="115"/>
      <c r="H22" s="115"/>
      <c r="I22" s="115"/>
      <c r="J22" s="115"/>
      <c r="K22" s="115"/>
      <c r="L22" s="115"/>
      <c r="M22" s="115"/>
      <c r="N22" s="115"/>
      <c r="O22" s="115"/>
      <c r="P22" s="115"/>
    </row>
    <row r="23" ht="15.75" customHeight="1" spans="1:16">
      <c r="A23" s="116" t="s">
        <v>294</v>
      </c>
      <c r="B23" s="80"/>
      <c r="C23" s="80"/>
      <c r="D23" s="80"/>
      <c r="E23" s="80"/>
      <c r="F23" s="80"/>
      <c r="G23" s="80"/>
      <c r="H23" s="80"/>
      <c r="I23" s="80"/>
      <c r="J23" s="80"/>
      <c r="K23" s="80"/>
      <c r="L23" s="80"/>
      <c r="M23" s="80"/>
      <c r="N23" s="80"/>
      <c r="O23" s="80"/>
      <c r="P23" s="80"/>
    </row>
  </sheetData>
  <mergeCells count="13">
    <mergeCell ref="A1:P1"/>
    <mergeCell ref="A2:P2"/>
    <mergeCell ref="A3:B3"/>
    <mergeCell ref="D3:G3"/>
    <mergeCell ref="I3:J3"/>
    <mergeCell ref="L3:O3"/>
    <mergeCell ref="A21:B21"/>
    <mergeCell ref="A22:P22"/>
    <mergeCell ref="A23:P23"/>
    <mergeCell ref="C3:C4"/>
    <mergeCell ref="H3:H4"/>
    <mergeCell ref="K3:K4"/>
    <mergeCell ref="P3:P4"/>
  </mergeCells>
  <pageMargins left="0.75" right="0.75" top="1" bottom="1" header="0.5" footer="0.5"/>
  <pageSetup paperSize="9" orientation="landscape" horizontalDpi="600" verticalDpi="6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1"/>
  <sheetViews>
    <sheetView topLeftCell="A95" workbookViewId="0">
      <selection activeCell="G188" sqref="G188:L188"/>
    </sheetView>
  </sheetViews>
  <sheetFormatPr defaultColWidth="9" defaultRowHeight="14.25"/>
  <cols>
    <col min="1" max="1" width="3.75" customWidth="1"/>
    <col min="2" max="2" width="17.25" customWidth="1"/>
    <col min="3" max="3" width="6.25" customWidth="1"/>
    <col min="4" max="4" width="11.375" customWidth="1"/>
    <col min="5" max="5" width="5.5" customWidth="1"/>
    <col min="6" max="6" width="23.75" customWidth="1"/>
    <col min="7" max="7" width="14.125" customWidth="1"/>
    <col min="8" max="8" width="4.875" customWidth="1"/>
    <col min="9" max="9" width="10" style="16" customWidth="1"/>
    <col min="10" max="10" width="7.125" customWidth="1"/>
    <col min="11" max="11" width="8.125" customWidth="1"/>
  </cols>
  <sheetData>
    <row r="1" ht="23.1" customHeight="1" spans="1:12">
      <c r="A1" s="17" t="s">
        <v>295</v>
      </c>
      <c r="B1" s="18"/>
      <c r="C1" s="18"/>
      <c r="D1" s="18"/>
      <c r="E1" s="18"/>
      <c r="F1" s="18"/>
      <c r="G1" s="18"/>
      <c r="H1" s="18"/>
      <c r="I1" s="18"/>
      <c r="J1" s="18"/>
      <c r="K1" s="18"/>
      <c r="L1" s="18"/>
    </row>
    <row r="2" ht="23.25" customHeight="1" spans="1:12">
      <c r="A2" s="19" t="s">
        <v>296</v>
      </c>
      <c r="B2" s="19"/>
      <c r="C2" s="19"/>
      <c r="D2" s="19"/>
      <c r="E2" s="19"/>
      <c r="F2" s="19"/>
      <c r="G2" s="19"/>
      <c r="H2" s="19"/>
      <c r="I2" s="40"/>
      <c r="J2" s="19"/>
      <c r="K2" s="19"/>
      <c r="L2" s="19"/>
    </row>
    <row r="3" ht="20.25" customHeight="1" spans="1:12">
      <c r="A3" s="20" t="s">
        <v>297</v>
      </c>
      <c r="B3" s="21"/>
      <c r="C3" s="22" t="s">
        <v>197</v>
      </c>
      <c r="D3" s="23" t="s">
        <v>298</v>
      </c>
      <c r="E3" s="23" t="s">
        <v>299</v>
      </c>
      <c r="F3" s="22" t="s">
        <v>300</v>
      </c>
      <c r="G3" s="22" t="s">
        <v>301</v>
      </c>
      <c r="H3" s="23" t="s">
        <v>7</v>
      </c>
      <c r="I3" s="41" t="s">
        <v>8</v>
      </c>
      <c r="J3" s="23" t="s">
        <v>9</v>
      </c>
      <c r="K3" s="23" t="s">
        <v>10</v>
      </c>
      <c r="L3" s="23" t="s">
        <v>302</v>
      </c>
    </row>
    <row r="4" ht="29.25" customHeight="1" spans="1:12">
      <c r="A4" s="24" t="s">
        <v>4</v>
      </c>
      <c r="B4" s="24" t="s">
        <v>280</v>
      </c>
      <c r="C4" s="25"/>
      <c r="D4" s="26"/>
      <c r="E4" s="25"/>
      <c r="F4" s="25"/>
      <c r="G4" s="25"/>
      <c r="H4" s="26"/>
      <c r="I4" s="42"/>
      <c r="J4" s="26"/>
      <c r="K4" s="25"/>
      <c r="L4" s="25"/>
    </row>
    <row r="5" ht="15.75" spans="1:12">
      <c r="A5" s="27">
        <v>1</v>
      </c>
      <c r="B5" s="28" t="s">
        <v>202</v>
      </c>
      <c r="C5" s="28" t="s">
        <v>203</v>
      </c>
      <c r="D5" s="28" t="s">
        <v>205</v>
      </c>
      <c r="E5" s="28">
        <v>8000</v>
      </c>
      <c r="F5" s="29" t="s">
        <v>303</v>
      </c>
      <c r="G5" s="30" t="s">
        <v>304</v>
      </c>
      <c r="H5" s="30" t="s">
        <v>18</v>
      </c>
      <c r="I5" s="43">
        <v>0.45</v>
      </c>
      <c r="J5" s="44">
        <v>1</v>
      </c>
      <c r="K5" s="45">
        <v>0.45</v>
      </c>
      <c r="L5" s="37" t="s">
        <v>305</v>
      </c>
    </row>
    <row r="6" ht="24" spans="1:12">
      <c r="A6" s="27"/>
      <c r="B6" s="31"/>
      <c r="C6" s="28"/>
      <c r="D6" s="32"/>
      <c r="E6" s="32"/>
      <c r="F6" s="29" t="s">
        <v>306</v>
      </c>
      <c r="G6" s="30" t="s">
        <v>304</v>
      </c>
      <c r="H6" s="30" t="s">
        <v>18</v>
      </c>
      <c r="I6" s="43">
        <v>3</v>
      </c>
      <c r="J6" s="44">
        <v>1</v>
      </c>
      <c r="K6" s="45">
        <v>3</v>
      </c>
      <c r="L6" s="37" t="s">
        <v>305</v>
      </c>
    </row>
    <row r="7" ht="15.75" spans="1:12">
      <c r="A7" s="27"/>
      <c r="B7" s="31"/>
      <c r="C7" s="28"/>
      <c r="D7" s="32"/>
      <c r="E7" s="32"/>
      <c r="F7" s="29" t="s">
        <v>307</v>
      </c>
      <c r="G7" s="30" t="s">
        <v>304</v>
      </c>
      <c r="H7" s="30" t="s">
        <v>18</v>
      </c>
      <c r="I7" s="43">
        <v>2.6</v>
      </c>
      <c r="J7" s="46">
        <v>1</v>
      </c>
      <c r="K7" s="45">
        <v>2.6</v>
      </c>
      <c r="L7" s="37" t="s">
        <v>305</v>
      </c>
    </row>
    <row r="8" ht="15.75" spans="1:12">
      <c r="A8" s="27"/>
      <c r="B8" s="31"/>
      <c r="C8" s="28"/>
      <c r="D8" s="32"/>
      <c r="E8" s="32"/>
      <c r="F8" s="29" t="s">
        <v>308</v>
      </c>
      <c r="G8" s="30" t="s">
        <v>304</v>
      </c>
      <c r="H8" s="30" t="s">
        <v>18</v>
      </c>
      <c r="I8" s="43">
        <v>2.8</v>
      </c>
      <c r="J8" s="46">
        <v>1</v>
      </c>
      <c r="K8" s="45">
        <v>2.8</v>
      </c>
      <c r="L8" s="37" t="s">
        <v>305</v>
      </c>
    </row>
    <row r="9" ht="15.75" spans="1:12">
      <c r="A9" s="27">
        <v>2</v>
      </c>
      <c r="B9" s="28" t="s">
        <v>206</v>
      </c>
      <c r="C9" s="28" t="s">
        <v>207</v>
      </c>
      <c r="D9" s="28" t="s">
        <v>208</v>
      </c>
      <c r="E9" s="28">
        <v>100</v>
      </c>
      <c r="F9" s="29" t="s">
        <v>309</v>
      </c>
      <c r="G9" s="30" t="s">
        <v>304</v>
      </c>
      <c r="H9" s="30" t="s">
        <v>18</v>
      </c>
      <c r="I9" s="43">
        <v>2.4</v>
      </c>
      <c r="J9" s="46">
        <v>1</v>
      </c>
      <c r="K9" s="45">
        <v>2.4</v>
      </c>
      <c r="L9" s="37" t="s">
        <v>305</v>
      </c>
    </row>
    <row r="10" ht="15.75" spans="1:12">
      <c r="A10" s="27"/>
      <c r="B10" s="31"/>
      <c r="C10" s="32"/>
      <c r="D10" s="32"/>
      <c r="E10" s="32"/>
      <c r="F10" s="29" t="s">
        <v>310</v>
      </c>
      <c r="G10" s="30" t="s">
        <v>304</v>
      </c>
      <c r="H10" s="30" t="s">
        <v>18</v>
      </c>
      <c r="I10" s="43">
        <v>0.3</v>
      </c>
      <c r="J10" s="46">
        <v>1</v>
      </c>
      <c r="K10" s="45">
        <v>0.3</v>
      </c>
      <c r="L10" s="37" t="s">
        <v>305</v>
      </c>
    </row>
    <row r="11" ht="15.75" spans="1:12">
      <c r="A11" s="27">
        <v>3</v>
      </c>
      <c r="B11" s="28" t="s">
        <v>209</v>
      </c>
      <c r="C11" s="28" t="s">
        <v>210</v>
      </c>
      <c r="D11" s="28" t="s">
        <v>208</v>
      </c>
      <c r="E11" s="28">
        <v>202</v>
      </c>
      <c r="F11" s="29" t="s">
        <v>311</v>
      </c>
      <c r="G11" s="30" t="s">
        <v>304</v>
      </c>
      <c r="H11" s="30" t="s">
        <v>18</v>
      </c>
      <c r="I11" s="43">
        <v>1.2</v>
      </c>
      <c r="J11" s="46">
        <v>1</v>
      </c>
      <c r="K11" s="45">
        <v>2.4</v>
      </c>
      <c r="L11" s="37" t="s">
        <v>305</v>
      </c>
    </row>
    <row r="12" ht="15.75" spans="1:12">
      <c r="A12" s="27"/>
      <c r="B12" s="31"/>
      <c r="C12" s="32"/>
      <c r="D12" s="32"/>
      <c r="E12" s="32"/>
      <c r="F12" s="29" t="s">
        <v>312</v>
      </c>
      <c r="G12" s="30" t="s">
        <v>304</v>
      </c>
      <c r="H12" s="30" t="s">
        <v>18</v>
      </c>
      <c r="I12" s="43">
        <v>1</v>
      </c>
      <c r="J12" s="46">
        <v>1</v>
      </c>
      <c r="K12" s="45">
        <v>1</v>
      </c>
      <c r="L12" s="37" t="s">
        <v>305</v>
      </c>
    </row>
    <row r="13" ht="15.75" spans="1:12">
      <c r="A13" s="27"/>
      <c r="B13" s="31"/>
      <c r="C13" s="32"/>
      <c r="D13" s="32"/>
      <c r="E13" s="32"/>
      <c r="F13" s="29" t="s">
        <v>313</v>
      </c>
      <c r="G13" s="30" t="s">
        <v>304</v>
      </c>
      <c r="H13" s="30" t="s">
        <v>18</v>
      </c>
      <c r="I13" s="43">
        <v>3.2</v>
      </c>
      <c r="J13" s="47">
        <v>2</v>
      </c>
      <c r="K13" s="45">
        <v>3.2</v>
      </c>
      <c r="L13" s="37" t="s">
        <v>305</v>
      </c>
    </row>
    <row r="14" ht="15.75" spans="1:12">
      <c r="A14" s="27">
        <v>4</v>
      </c>
      <c r="B14" s="28" t="s">
        <v>314</v>
      </c>
      <c r="C14" s="28" t="s">
        <v>207</v>
      </c>
      <c r="D14" s="28" t="s">
        <v>205</v>
      </c>
      <c r="E14" s="28">
        <v>8000</v>
      </c>
      <c r="F14" s="29" t="s">
        <v>315</v>
      </c>
      <c r="G14" s="30" t="s">
        <v>304</v>
      </c>
      <c r="H14" s="30" t="s">
        <v>18</v>
      </c>
      <c r="I14" s="43">
        <v>0.2</v>
      </c>
      <c r="J14" s="47">
        <v>1</v>
      </c>
      <c r="K14" s="45">
        <v>0.2</v>
      </c>
      <c r="L14" s="37" t="s">
        <v>305</v>
      </c>
    </row>
    <row r="15" ht="15.75" spans="1:12">
      <c r="A15" s="27"/>
      <c r="B15" s="33"/>
      <c r="C15" s="32"/>
      <c r="D15" s="32"/>
      <c r="E15" s="32"/>
      <c r="F15" s="29" t="s">
        <v>316</v>
      </c>
      <c r="G15" s="30" t="s">
        <v>304</v>
      </c>
      <c r="H15" s="30" t="s">
        <v>18</v>
      </c>
      <c r="I15" s="43">
        <v>1.4</v>
      </c>
      <c r="J15" s="47">
        <v>1</v>
      </c>
      <c r="K15" s="45">
        <v>1.4</v>
      </c>
      <c r="L15" s="37" t="s">
        <v>305</v>
      </c>
    </row>
    <row r="16" ht="15.75" spans="1:12">
      <c r="A16" s="27"/>
      <c r="B16" s="33"/>
      <c r="C16" s="32"/>
      <c r="D16" s="32"/>
      <c r="E16" s="32"/>
      <c r="F16" s="29" t="s">
        <v>317</v>
      </c>
      <c r="G16" s="30" t="s">
        <v>304</v>
      </c>
      <c r="H16" s="30" t="s">
        <v>18</v>
      </c>
      <c r="I16" s="43">
        <v>0.5</v>
      </c>
      <c r="J16" s="46">
        <v>1</v>
      </c>
      <c r="K16" s="45">
        <v>0.5</v>
      </c>
      <c r="L16" s="37" t="s">
        <v>305</v>
      </c>
    </row>
    <row r="17" ht="15.75" spans="1:12">
      <c r="A17" s="27">
        <v>5</v>
      </c>
      <c r="B17" s="28" t="s">
        <v>318</v>
      </c>
      <c r="C17" s="28" t="s">
        <v>210</v>
      </c>
      <c r="D17" s="28" t="s">
        <v>208</v>
      </c>
      <c r="E17" s="28">
        <v>100</v>
      </c>
      <c r="F17" s="29" t="s">
        <v>186</v>
      </c>
      <c r="G17" s="30" t="s">
        <v>304</v>
      </c>
      <c r="H17" s="30" t="s">
        <v>18</v>
      </c>
      <c r="I17" s="43">
        <v>0.05</v>
      </c>
      <c r="J17" s="46">
        <v>1</v>
      </c>
      <c r="K17" s="45">
        <v>0.3</v>
      </c>
      <c r="L17" s="37" t="s">
        <v>305</v>
      </c>
    </row>
    <row r="18" ht="15.75" spans="1:12">
      <c r="A18" s="27"/>
      <c r="B18" s="33"/>
      <c r="C18" s="32"/>
      <c r="D18" s="32"/>
      <c r="E18" s="32"/>
      <c r="F18" s="29" t="s">
        <v>319</v>
      </c>
      <c r="G18" s="30" t="s">
        <v>304</v>
      </c>
      <c r="H18" s="30" t="s">
        <v>18</v>
      </c>
      <c r="I18" s="43">
        <v>0.08</v>
      </c>
      <c r="J18" s="46">
        <v>1</v>
      </c>
      <c r="K18" s="45">
        <v>0.08</v>
      </c>
      <c r="L18" s="37" t="s">
        <v>305</v>
      </c>
    </row>
    <row r="19" ht="15.75" spans="1:12">
      <c r="A19" s="27"/>
      <c r="B19" s="33"/>
      <c r="C19" s="32"/>
      <c r="D19" s="32"/>
      <c r="E19" s="32"/>
      <c r="F19" s="29" t="s">
        <v>320</v>
      </c>
      <c r="G19" s="30" t="s">
        <v>304</v>
      </c>
      <c r="H19" s="30" t="s">
        <v>18</v>
      </c>
      <c r="I19" s="43">
        <v>0.12</v>
      </c>
      <c r="J19" s="46">
        <v>6</v>
      </c>
      <c r="K19" s="45">
        <v>7.2</v>
      </c>
      <c r="L19" s="37" t="s">
        <v>305</v>
      </c>
    </row>
    <row r="20" ht="15.75" spans="1:12">
      <c r="A20" s="27"/>
      <c r="B20" s="33"/>
      <c r="C20" s="32"/>
      <c r="D20" s="32"/>
      <c r="E20" s="32"/>
      <c r="F20" s="29" t="s">
        <v>171</v>
      </c>
      <c r="G20" s="30" t="s">
        <v>304</v>
      </c>
      <c r="H20" s="30" t="s">
        <v>18</v>
      </c>
      <c r="I20" s="43">
        <v>0.33</v>
      </c>
      <c r="J20" s="46">
        <v>1</v>
      </c>
      <c r="K20" s="45">
        <v>18.48</v>
      </c>
      <c r="L20" s="37" t="s">
        <v>305</v>
      </c>
    </row>
    <row r="21" ht="15.75" spans="1:12">
      <c r="A21" s="27"/>
      <c r="B21" s="33"/>
      <c r="C21" s="32"/>
      <c r="D21" s="32"/>
      <c r="E21" s="32"/>
      <c r="F21" s="29" t="s">
        <v>321</v>
      </c>
      <c r="G21" s="30" t="s">
        <v>304</v>
      </c>
      <c r="H21" s="30" t="s">
        <v>18</v>
      </c>
      <c r="I21" s="43">
        <v>0.006</v>
      </c>
      <c r="J21" s="46">
        <v>56</v>
      </c>
      <c r="K21" s="45">
        <v>0.342</v>
      </c>
      <c r="L21" s="37" t="s">
        <v>305</v>
      </c>
    </row>
    <row r="22" ht="15.75" spans="1:12">
      <c r="A22" s="27">
        <v>6</v>
      </c>
      <c r="B22" s="28" t="s">
        <v>223</v>
      </c>
      <c r="C22" s="28" t="s">
        <v>210</v>
      </c>
      <c r="D22" s="28" t="s">
        <v>208</v>
      </c>
      <c r="E22" s="28">
        <v>202</v>
      </c>
      <c r="F22" s="29" t="s">
        <v>322</v>
      </c>
      <c r="G22" s="30" t="s">
        <v>304</v>
      </c>
      <c r="H22" s="30" t="s">
        <v>18</v>
      </c>
      <c r="I22" s="43">
        <v>0.028</v>
      </c>
      <c r="J22" s="46">
        <v>56</v>
      </c>
      <c r="K22" s="45">
        <v>0.784</v>
      </c>
      <c r="L22" s="37" t="s">
        <v>305</v>
      </c>
    </row>
    <row r="23" ht="15.75" spans="1:12">
      <c r="A23" s="27"/>
      <c r="B23" s="33"/>
      <c r="C23" s="32"/>
      <c r="D23" s="32"/>
      <c r="E23" s="32"/>
      <c r="F23" s="29" t="s">
        <v>70</v>
      </c>
      <c r="G23" s="30" t="s">
        <v>304</v>
      </c>
      <c r="H23" s="30" t="s">
        <v>18</v>
      </c>
      <c r="I23" s="43">
        <v>0.13</v>
      </c>
      <c r="J23" s="46">
        <v>28</v>
      </c>
      <c r="K23" s="45">
        <v>0.13</v>
      </c>
      <c r="L23" s="37" t="s">
        <v>305</v>
      </c>
    </row>
    <row r="24" ht="15.75" spans="1:12">
      <c r="A24" s="27"/>
      <c r="B24" s="33"/>
      <c r="C24" s="32"/>
      <c r="D24" s="32"/>
      <c r="E24" s="32"/>
      <c r="F24" s="29" t="s">
        <v>323</v>
      </c>
      <c r="G24" s="30" t="s">
        <v>304</v>
      </c>
      <c r="H24" s="30" t="s">
        <v>18</v>
      </c>
      <c r="I24" s="43">
        <v>0.11</v>
      </c>
      <c r="J24" s="46">
        <v>56</v>
      </c>
      <c r="K24" s="45">
        <v>0.11</v>
      </c>
      <c r="L24" s="37" t="s">
        <v>305</v>
      </c>
    </row>
    <row r="25" ht="15.75" spans="1:12">
      <c r="A25" s="27">
        <v>7</v>
      </c>
      <c r="B25" s="28" t="s">
        <v>212</v>
      </c>
      <c r="C25" s="28" t="s">
        <v>207</v>
      </c>
      <c r="D25" s="28" t="s">
        <v>208</v>
      </c>
      <c r="E25" s="28">
        <v>100</v>
      </c>
      <c r="F25" s="29" t="s">
        <v>324</v>
      </c>
      <c r="G25" s="30" t="s">
        <v>304</v>
      </c>
      <c r="H25" s="30" t="s">
        <v>18</v>
      </c>
      <c r="I25" s="43">
        <v>0.2</v>
      </c>
      <c r="J25" s="46">
        <v>3</v>
      </c>
      <c r="K25" s="45">
        <v>0.6</v>
      </c>
      <c r="L25" s="37" t="s">
        <v>305</v>
      </c>
    </row>
    <row r="26" ht="24" spans="1:12">
      <c r="A26" s="27"/>
      <c r="B26" s="33"/>
      <c r="C26" s="32"/>
      <c r="D26" s="32"/>
      <c r="E26" s="32"/>
      <c r="F26" s="34" t="s">
        <v>325</v>
      </c>
      <c r="G26" s="35" t="s">
        <v>326</v>
      </c>
      <c r="H26" s="35" t="s">
        <v>39</v>
      </c>
      <c r="I26" s="48">
        <v>0.76</v>
      </c>
      <c r="J26" s="35">
        <v>2</v>
      </c>
      <c r="K26" s="48">
        <f t="shared" ref="K26:K81" si="0">I26*J26</f>
        <v>1.52</v>
      </c>
      <c r="L26" s="37" t="s">
        <v>305</v>
      </c>
    </row>
    <row r="27" ht="24" spans="1:12">
      <c r="A27" s="27"/>
      <c r="B27" s="33"/>
      <c r="C27" s="32"/>
      <c r="D27" s="32"/>
      <c r="E27" s="32"/>
      <c r="F27" s="36" t="s">
        <v>327</v>
      </c>
      <c r="G27" s="35" t="s">
        <v>326</v>
      </c>
      <c r="H27" s="35" t="s">
        <v>39</v>
      </c>
      <c r="I27" s="48">
        <v>5.8</v>
      </c>
      <c r="J27" s="35">
        <v>1</v>
      </c>
      <c r="K27" s="48">
        <f t="shared" si="0"/>
        <v>5.8</v>
      </c>
      <c r="L27" s="37" t="s">
        <v>305</v>
      </c>
    </row>
    <row r="28" ht="24" spans="1:12">
      <c r="A28" s="27"/>
      <c r="B28" s="33"/>
      <c r="C28" s="32"/>
      <c r="D28" s="32"/>
      <c r="E28" s="32"/>
      <c r="F28" s="36" t="s">
        <v>328</v>
      </c>
      <c r="G28" s="35" t="s">
        <v>326</v>
      </c>
      <c r="H28" s="35" t="s">
        <v>39</v>
      </c>
      <c r="I28" s="48">
        <v>0.18</v>
      </c>
      <c r="J28" s="35">
        <v>80</v>
      </c>
      <c r="K28" s="48">
        <f t="shared" si="0"/>
        <v>14.4</v>
      </c>
      <c r="L28" s="37" t="s">
        <v>305</v>
      </c>
    </row>
    <row r="29" ht="24" spans="1:12">
      <c r="A29" s="27"/>
      <c r="B29" s="33"/>
      <c r="C29" s="32"/>
      <c r="D29" s="32"/>
      <c r="E29" s="32"/>
      <c r="F29" s="34" t="s">
        <v>329</v>
      </c>
      <c r="G29" s="35" t="s">
        <v>326</v>
      </c>
      <c r="H29" s="35" t="s">
        <v>39</v>
      </c>
      <c r="I29" s="48">
        <v>0.22</v>
      </c>
      <c r="J29" s="35">
        <v>40</v>
      </c>
      <c r="K29" s="48">
        <f t="shared" si="0"/>
        <v>8.8</v>
      </c>
      <c r="L29" s="37" t="s">
        <v>305</v>
      </c>
    </row>
    <row r="30" ht="24" spans="1:12">
      <c r="A30" s="27"/>
      <c r="B30" s="33"/>
      <c r="C30" s="32"/>
      <c r="D30" s="32"/>
      <c r="E30" s="32"/>
      <c r="F30" s="34" t="s">
        <v>330</v>
      </c>
      <c r="G30" s="35" t="s">
        <v>326</v>
      </c>
      <c r="H30" s="35" t="s">
        <v>39</v>
      </c>
      <c r="I30" s="48">
        <v>0.45</v>
      </c>
      <c r="J30" s="35">
        <v>1</v>
      </c>
      <c r="K30" s="48">
        <f t="shared" si="0"/>
        <v>0.45</v>
      </c>
      <c r="L30" s="37" t="s">
        <v>305</v>
      </c>
    </row>
    <row r="31" ht="24" spans="1:12">
      <c r="A31" s="27"/>
      <c r="B31" s="33"/>
      <c r="C31" s="32"/>
      <c r="D31" s="32"/>
      <c r="E31" s="32"/>
      <c r="F31" s="34" t="s">
        <v>331</v>
      </c>
      <c r="G31" s="35" t="s">
        <v>326</v>
      </c>
      <c r="H31" s="35" t="s">
        <v>39</v>
      </c>
      <c r="I31" s="48">
        <v>0.12</v>
      </c>
      <c r="J31" s="35">
        <v>1</v>
      </c>
      <c r="K31" s="48">
        <f t="shared" si="0"/>
        <v>0.12</v>
      </c>
      <c r="L31" s="37" t="s">
        <v>305</v>
      </c>
    </row>
    <row r="32" ht="24" spans="1:12">
      <c r="A32" s="27"/>
      <c r="B32" s="33"/>
      <c r="C32" s="32"/>
      <c r="D32" s="32"/>
      <c r="E32" s="32"/>
      <c r="F32" s="34" t="s">
        <v>332</v>
      </c>
      <c r="G32" s="35" t="s">
        <v>326</v>
      </c>
      <c r="H32" s="35" t="s">
        <v>39</v>
      </c>
      <c r="I32" s="48">
        <v>0.135</v>
      </c>
      <c r="J32" s="35">
        <v>1</v>
      </c>
      <c r="K32" s="48">
        <f t="shared" si="0"/>
        <v>0.135</v>
      </c>
      <c r="L32" s="37" t="s">
        <v>305</v>
      </c>
    </row>
    <row r="33" ht="24" spans="1:12">
      <c r="A33" s="27"/>
      <c r="B33" s="33"/>
      <c r="C33" s="32"/>
      <c r="D33" s="32"/>
      <c r="E33" s="32"/>
      <c r="F33" s="34" t="s">
        <v>333</v>
      </c>
      <c r="G33" s="35" t="s">
        <v>326</v>
      </c>
      <c r="H33" s="35" t="s">
        <v>39</v>
      </c>
      <c r="I33" s="48">
        <v>0.45</v>
      </c>
      <c r="J33" s="35">
        <v>3</v>
      </c>
      <c r="K33" s="48">
        <f t="shared" si="0"/>
        <v>1.35</v>
      </c>
      <c r="L33" s="37" t="s">
        <v>305</v>
      </c>
    </row>
    <row r="34" ht="24" spans="1:12">
      <c r="A34" s="27"/>
      <c r="B34" s="33"/>
      <c r="C34" s="32"/>
      <c r="D34" s="32"/>
      <c r="E34" s="32"/>
      <c r="F34" s="34" t="s">
        <v>334</v>
      </c>
      <c r="G34" s="35" t="s">
        <v>326</v>
      </c>
      <c r="H34" s="35" t="s">
        <v>39</v>
      </c>
      <c r="I34" s="48">
        <v>0.565</v>
      </c>
      <c r="J34" s="35">
        <v>1</v>
      </c>
      <c r="K34" s="48">
        <f t="shared" si="0"/>
        <v>0.565</v>
      </c>
      <c r="L34" s="37" t="s">
        <v>305</v>
      </c>
    </row>
    <row r="35" ht="24" spans="1:12">
      <c r="A35" s="27"/>
      <c r="B35" s="33"/>
      <c r="C35" s="32"/>
      <c r="D35" s="32"/>
      <c r="E35" s="32"/>
      <c r="F35" s="34" t="s">
        <v>335</v>
      </c>
      <c r="G35" s="35" t="s">
        <v>326</v>
      </c>
      <c r="H35" s="35" t="s">
        <v>39</v>
      </c>
      <c r="I35" s="48">
        <v>0.11</v>
      </c>
      <c r="J35" s="35">
        <v>1</v>
      </c>
      <c r="K35" s="48">
        <f t="shared" si="0"/>
        <v>0.11</v>
      </c>
      <c r="L35" s="37" t="s">
        <v>305</v>
      </c>
    </row>
    <row r="36" ht="24" spans="1:12">
      <c r="A36" s="27">
        <v>8</v>
      </c>
      <c r="B36" s="28" t="s">
        <v>215</v>
      </c>
      <c r="C36" s="28" t="s">
        <v>210</v>
      </c>
      <c r="D36" s="28" t="s">
        <v>205</v>
      </c>
      <c r="E36" s="28">
        <v>8000</v>
      </c>
      <c r="F36" s="37" t="s">
        <v>336</v>
      </c>
      <c r="G36" s="35" t="s">
        <v>326</v>
      </c>
      <c r="H36" s="35"/>
      <c r="I36" s="48">
        <v>2.75</v>
      </c>
      <c r="J36" s="35">
        <v>1</v>
      </c>
      <c r="K36" s="48">
        <f t="shared" si="0"/>
        <v>2.75</v>
      </c>
      <c r="L36" s="37" t="s">
        <v>305</v>
      </c>
    </row>
    <row r="37" ht="15.75" spans="1:12">
      <c r="A37" s="27"/>
      <c r="B37" s="33"/>
      <c r="C37" s="32"/>
      <c r="D37" s="32"/>
      <c r="E37" s="32"/>
      <c r="F37" s="38" t="s">
        <v>337</v>
      </c>
      <c r="G37" s="35" t="s">
        <v>338</v>
      </c>
      <c r="H37" s="35" t="s">
        <v>39</v>
      </c>
      <c r="I37" s="48">
        <v>0.365</v>
      </c>
      <c r="J37" s="35">
        <v>1</v>
      </c>
      <c r="K37" s="48">
        <f t="shared" si="0"/>
        <v>0.365</v>
      </c>
      <c r="L37" s="37" t="s">
        <v>305</v>
      </c>
    </row>
    <row r="38" ht="15.75" spans="1:12">
      <c r="A38" s="27"/>
      <c r="B38" s="33"/>
      <c r="C38" s="32"/>
      <c r="D38" s="32"/>
      <c r="E38" s="32"/>
      <c r="F38" s="38" t="s">
        <v>339</v>
      </c>
      <c r="G38" s="35" t="s">
        <v>338</v>
      </c>
      <c r="H38" s="35" t="s">
        <v>39</v>
      </c>
      <c r="I38" s="48">
        <v>1.3</v>
      </c>
      <c r="J38" s="35">
        <v>1</v>
      </c>
      <c r="K38" s="48">
        <f t="shared" si="0"/>
        <v>1.3</v>
      </c>
      <c r="L38" s="37" t="s">
        <v>305</v>
      </c>
    </row>
    <row r="39" ht="15.75" spans="1:12">
      <c r="A39" s="27"/>
      <c r="B39" s="33"/>
      <c r="C39" s="32"/>
      <c r="D39" s="32"/>
      <c r="E39" s="32"/>
      <c r="F39" s="38" t="s">
        <v>330</v>
      </c>
      <c r="G39" s="35" t="s">
        <v>338</v>
      </c>
      <c r="H39" s="35" t="s">
        <v>39</v>
      </c>
      <c r="I39" s="48">
        <v>0.142</v>
      </c>
      <c r="J39" s="35">
        <v>1</v>
      </c>
      <c r="K39" s="48">
        <f t="shared" si="0"/>
        <v>0.142</v>
      </c>
      <c r="L39" s="37" t="s">
        <v>305</v>
      </c>
    </row>
    <row r="40" ht="15.75" spans="1:12">
      <c r="A40" s="27"/>
      <c r="B40" s="33"/>
      <c r="C40" s="32"/>
      <c r="D40" s="32"/>
      <c r="E40" s="32"/>
      <c r="F40" s="38" t="s">
        <v>340</v>
      </c>
      <c r="G40" s="35" t="s">
        <v>338</v>
      </c>
      <c r="H40" s="35" t="s">
        <v>39</v>
      </c>
      <c r="I40" s="48">
        <v>0.6</v>
      </c>
      <c r="J40" s="35">
        <v>1</v>
      </c>
      <c r="K40" s="48">
        <f t="shared" si="0"/>
        <v>0.6</v>
      </c>
      <c r="L40" s="37" t="s">
        <v>305</v>
      </c>
    </row>
    <row r="41" ht="15.75" spans="1:12">
      <c r="A41" s="27"/>
      <c r="B41" s="33"/>
      <c r="C41" s="32"/>
      <c r="D41" s="32"/>
      <c r="E41" s="32"/>
      <c r="F41" s="38" t="s">
        <v>56</v>
      </c>
      <c r="G41" s="35" t="s">
        <v>338</v>
      </c>
      <c r="H41" s="35" t="s">
        <v>39</v>
      </c>
      <c r="I41" s="48">
        <v>0.067</v>
      </c>
      <c r="J41" s="35">
        <v>4</v>
      </c>
      <c r="K41" s="48">
        <f t="shared" si="0"/>
        <v>0.268</v>
      </c>
      <c r="L41" s="37" t="s">
        <v>305</v>
      </c>
    </row>
    <row r="42" ht="15.75" spans="1:12">
      <c r="A42" s="27"/>
      <c r="B42" s="33"/>
      <c r="C42" s="32"/>
      <c r="D42" s="32"/>
      <c r="E42" s="32"/>
      <c r="F42" s="38" t="s">
        <v>335</v>
      </c>
      <c r="G42" s="35" t="s">
        <v>338</v>
      </c>
      <c r="H42" s="35" t="s">
        <v>39</v>
      </c>
      <c r="I42" s="48">
        <v>0.038</v>
      </c>
      <c r="J42" s="35">
        <v>1</v>
      </c>
      <c r="K42" s="48">
        <f t="shared" si="0"/>
        <v>0.038</v>
      </c>
      <c r="L42" s="37" t="s">
        <v>305</v>
      </c>
    </row>
    <row r="43" ht="15.75" spans="1:12">
      <c r="A43" s="27">
        <v>9</v>
      </c>
      <c r="B43" s="28" t="s">
        <v>217</v>
      </c>
      <c r="C43" s="28" t="s">
        <v>210</v>
      </c>
      <c r="D43" s="28" t="s">
        <v>208</v>
      </c>
      <c r="E43" s="28">
        <v>100</v>
      </c>
      <c r="F43" s="38" t="s">
        <v>341</v>
      </c>
      <c r="G43" s="35" t="s">
        <v>338</v>
      </c>
      <c r="H43" s="35" t="s">
        <v>39</v>
      </c>
      <c r="I43" s="48">
        <v>0.11</v>
      </c>
      <c r="J43" s="35">
        <v>1</v>
      </c>
      <c r="K43" s="48">
        <f t="shared" si="0"/>
        <v>0.11</v>
      </c>
      <c r="L43" s="37" t="s">
        <v>305</v>
      </c>
    </row>
    <row r="44" ht="15.75" spans="1:12">
      <c r="A44" s="27"/>
      <c r="B44" s="33"/>
      <c r="C44" s="32"/>
      <c r="D44" s="32"/>
      <c r="E44" s="32"/>
      <c r="F44" s="38" t="s">
        <v>332</v>
      </c>
      <c r="G44" s="35" t="s">
        <v>338</v>
      </c>
      <c r="H44" s="35" t="s">
        <v>39</v>
      </c>
      <c r="I44" s="48">
        <v>0.137</v>
      </c>
      <c r="J44" s="35">
        <v>1</v>
      </c>
      <c r="K44" s="48">
        <f t="shared" si="0"/>
        <v>0.137</v>
      </c>
      <c r="L44" s="37" t="s">
        <v>305</v>
      </c>
    </row>
    <row r="45" ht="15.75" spans="1:12">
      <c r="A45" s="27"/>
      <c r="B45" s="33"/>
      <c r="C45" s="32"/>
      <c r="D45" s="32"/>
      <c r="E45" s="32"/>
      <c r="F45" s="38" t="s">
        <v>34</v>
      </c>
      <c r="G45" s="35" t="s">
        <v>338</v>
      </c>
      <c r="H45" s="35" t="s">
        <v>18</v>
      </c>
      <c r="I45" s="48">
        <v>0.35</v>
      </c>
      <c r="J45" s="35">
        <v>64</v>
      </c>
      <c r="K45" s="48">
        <f t="shared" si="0"/>
        <v>22.4</v>
      </c>
      <c r="L45" s="37" t="s">
        <v>305</v>
      </c>
    </row>
    <row r="46" ht="15.75" spans="1:12">
      <c r="A46" s="27"/>
      <c r="B46" s="33"/>
      <c r="C46" s="32"/>
      <c r="D46" s="32"/>
      <c r="E46" s="32"/>
      <c r="F46" s="38" t="s">
        <v>342</v>
      </c>
      <c r="G46" s="35" t="s">
        <v>338</v>
      </c>
      <c r="H46" s="35" t="s">
        <v>39</v>
      </c>
      <c r="I46" s="48">
        <v>0.09</v>
      </c>
      <c r="J46" s="35">
        <v>64</v>
      </c>
      <c r="K46" s="48">
        <f t="shared" si="0"/>
        <v>5.76</v>
      </c>
      <c r="L46" s="37" t="s">
        <v>305</v>
      </c>
    </row>
    <row r="47" ht="15.75" spans="1:12">
      <c r="A47" s="27"/>
      <c r="B47" s="33"/>
      <c r="C47" s="32"/>
      <c r="D47" s="32"/>
      <c r="E47" s="32"/>
      <c r="F47" s="38" t="s">
        <v>343</v>
      </c>
      <c r="G47" s="35" t="s">
        <v>338</v>
      </c>
      <c r="H47" s="35" t="s">
        <v>39</v>
      </c>
      <c r="I47" s="48">
        <v>0.045</v>
      </c>
      <c r="J47" s="35">
        <v>32</v>
      </c>
      <c r="K47" s="48">
        <v>1.6</v>
      </c>
      <c r="L47" s="37" t="s">
        <v>305</v>
      </c>
    </row>
    <row r="48" ht="15.75" spans="1:12">
      <c r="A48" s="27"/>
      <c r="B48" s="33"/>
      <c r="C48" s="32"/>
      <c r="D48" s="32"/>
      <c r="E48" s="32"/>
      <c r="F48" s="38" t="s">
        <v>337</v>
      </c>
      <c r="G48" s="35" t="s">
        <v>344</v>
      </c>
      <c r="H48" s="35" t="s">
        <v>39</v>
      </c>
      <c r="I48" s="48">
        <v>0.365</v>
      </c>
      <c r="J48" s="49">
        <v>3</v>
      </c>
      <c r="K48" s="48">
        <f t="shared" si="0"/>
        <v>1.095</v>
      </c>
      <c r="L48" s="37" t="s">
        <v>305</v>
      </c>
    </row>
    <row r="49" ht="15.75" spans="1:12">
      <c r="A49" s="27"/>
      <c r="B49" s="33"/>
      <c r="C49" s="32"/>
      <c r="D49" s="32"/>
      <c r="E49" s="32"/>
      <c r="F49" s="38" t="s">
        <v>339</v>
      </c>
      <c r="G49" s="35" t="s">
        <v>344</v>
      </c>
      <c r="H49" s="35" t="s">
        <v>39</v>
      </c>
      <c r="I49" s="48">
        <v>1.0305</v>
      </c>
      <c r="J49" s="50">
        <v>2</v>
      </c>
      <c r="K49" s="48">
        <f t="shared" si="0"/>
        <v>2.061</v>
      </c>
      <c r="L49" s="37" t="s">
        <v>305</v>
      </c>
    </row>
    <row r="50" spans="1:12">
      <c r="A50" s="39"/>
      <c r="B50" s="39"/>
      <c r="C50" s="39"/>
      <c r="D50" s="39"/>
      <c r="E50" s="39"/>
      <c r="F50" s="38" t="s">
        <v>330</v>
      </c>
      <c r="G50" s="35" t="s">
        <v>344</v>
      </c>
      <c r="H50" s="35" t="s">
        <v>39</v>
      </c>
      <c r="I50" s="48">
        <v>0.112</v>
      </c>
      <c r="J50" s="49">
        <v>3</v>
      </c>
      <c r="K50" s="48">
        <f t="shared" si="0"/>
        <v>0.336</v>
      </c>
      <c r="L50" s="37" t="s">
        <v>305</v>
      </c>
    </row>
    <row r="51" ht="15.75" spans="1:12">
      <c r="A51" s="27"/>
      <c r="B51" s="33"/>
      <c r="C51" s="32"/>
      <c r="D51" s="32"/>
      <c r="E51" s="32"/>
      <c r="F51" s="38" t="s">
        <v>340</v>
      </c>
      <c r="G51" s="35" t="s">
        <v>344</v>
      </c>
      <c r="H51" s="35" t="s">
        <v>39</v>
      </c>
      <c r="I51" s="48">
        <v>0.5</v>
      </c>
      <c r="J51" s="49">
        <v>3</v>
      </c>
      <c r="K51" s="48">
        <f t="shared" si="0"/>
        <v>1.5</v>
      </c>
      <c r="L51" s="37" t="s">
        <v>305</v>
      </c>
    </row>
    <row r="52" ht="15.75" spans="1:12">
      <c r="A52" s="27"/>
      <c r="B52" s="33"/>
      <c r="C52" s="32"/>
      <c r="D52" s="32"/>
      <c r="E52" s="32"/>
      <c r="F52" s="38" t="s">
        <v>56</v>
      </c>
      <c r="G52" s="35" t="s">
        <v>344</v>
      </c>
      <c r="H52" s="35" t="s">
        <v>39</v>
      </c>
      <c r="I52" s="48">
        <v>0.075</v>
      </c>
      <c r="J52" s="49">
        <v>9</v>
      </c>
      <c r="K52" s="48">
        <f t="shared" si="0"/>
        <v>0.675</v>
      </c>
      <c r="L52" s="37" t="s">
        <v>305</v>
      </c>
    </row>
    <row r="53" ht="15.75" spans="1:12">
      <c r="A53" s="27"/>
      <c r="B53" s="33"/>
      <c r="C53" s="32"/>
      <c r="D53" s="32"/>
      <c r="E53" s="32"/>
      <c r="F53" s="38" t="s">
        <v>335</v>
      </c>
      <c r="G53" s="35" t="s">
        <v>344</v>
      </c>
      <c r="H53" s="35" t="s">
        <v>39</v>
      </c>
      <c r="I53" s="48">
        <v>0.036</v>
      </c>
      <c r="J53" s="49">
        <v>3</v>
      </c>
      <c r="K53" s="48">
        <f t="shared" si="0"/>
        <v>0.108</v>
      </c>
      <c r="L53" s="37" t="s">
        <v>305</v>
      </c>
    </row>
    <row r="54" ht="15.75" spans="1:12">
      <c r="A54" s="27"/>
      <c r="B54" s="33"/>
      <c r="C54" s="32"/>
      <c r="D54" s="32"/>
      <c r="E54" s="32"/>
      <c r="F54" s="38" t="s">
        <v>341</v>
      </c>
      <c r="G54" s="35" t="s">
        <v>344</v>
      </c>
      <c r="H54" s="35" t="s">
        <v>39</v>
      </c>
      <c r="I54" s="48">
        <v>0.085</v>
      </c>
      <c r="J54" s="49">
        <v>3</v>
      </c>
      <c r="K54" s="48">
        <f t="shared" si="0"/>
        <v>0.255</v>
      </c>
      <c r="L54" s="37" t="s">
        <v>305</v>
      </c>
    </row>
    <row r="55" ht="15.75" spans="1:12">
      <c r="A55" s="27"/>
      <c r="B55" s="33"/>
      <c r="C55" s="32"/>
      <c r="D55" s="32"/>
      <c r="E55" s="32"/>
      <c r="F55" s="38" t="s">
        <v>332</v>
      </c>
      <c r="G55" s="35" t="s">
        <v>344</v>
      </c>
      <c r="H55" s="35" t="s">
        <v>39</v>
      </c>
      <c r="I55" s="48">
        <v>0.09</v>
      </c>
      <c r="J55" s="49">
        <v>3</v>
      </c>
      <c r="K55" s="48">
        <f t="shared" si="0"/>
        <v>0.27</v>
      </c>
      <c r="L55" s="37" t="s">
        <v>305</v>
      </c>
    </row>
    <row r="56" ht="15.75" spans="1:12">
      <c r="A56" s="27"/>
      <c r="B56" s="33"/>
      <c r="C56" s="32"/>
      <c r="D56" s="32"/>
      <c r="E56" s="32"/>
      <c r="F56" s="38" t="s">
        <v>345</v>
      </c>
      <c r="G56" s="35" t="s">
        <v>344</v>
      </c>
      <c r="H56" s="35" t="s">
        <v>39</v>
      </c>
      <c r="I56" s="48">
        <v>0.16</v>
      </c>
      <c r="J56" s="49">
        <v>90</v>
      </c>
      <c r="K56" s="48">
        <f t="shared" si="0"/>
        <v>14.4</v>
      </c>
      <c r="L56" s="37" t="s">
        <v>305</v>
      </c>
    </row>
    <row r="57" ht="15.75" spans="1:12">
      <c r="A57" s="27"/>
      <c r="B57" s="33"/>
      <c r="C57" s="32"/>
      <c r="D57" s="32"/>
      <c r="E57" s="32"/>
      <c r="F57" s="38" t="s">
        <v>342</v>
      </c>
      <c r="G57" s="35" t="s">
        <v>344</v>
      </c>
      <c r="H57" s="35" t="s">
        <v>39</v>
      </c>
      <c r="I57" s="48">
        <v>0.18</v>
      </c>
      <c r="J57" s="49">
        <v>90</v>
      </c>
      <c r="K57" s="48">
        <f t="shared" si="0"/>
        <v>16.2</v>
      </c>
      <c r="L57" s="37" t="s">
        <v>305</v>
      </c>
    </row>
    <row r="58" ht="15.75" spans="1:12">
      <c r="A58" s="27">
        <v>10</v>
      </c>
      <c r="B58" s="28" t="s">
        <v>219</v>
      </c>
      <c r="C58" s="28" t="s">
        <v>207</v>
      </c>
      <c r="D58" s="28" t="s">
        <v>205</v>
      </c>
      <c r="E58" s="28">
        <v>8000</v>
      </c>
      <c r="F58" s="37" t="s">
        <v>336</v>
      </c>
      <c r="G58" s="35" t="s">
        <v>346</v>
      </c>
      <c r="H58" s="35" t="s">
        <v>39</v>
      </c>
      <c r="I58" s="48">
        <v>3</v>
      </c>
      <c r="J58" s="35">
        <v>1</v>
      </c>
      <c r="K58" s="48">
        <f t="shared" si="0"/>
        <v>3</v>
      </c>
      <c r="L58" s="37" t="s">
        <v>305</v>
      </c>
    </row>
    <row r="59" spans="1:12">
      <c r="A59" s="39"/>
      <c r="B59" s="39"/>
      <c r="C59" s="39"/>
      <c r="D59" s="39"/>
      <c r="E59" s="39"/>
      <c r="F59" s="38" t="s">
        <v>337</v>
      </c>
      <c r="G59" s="35" t="s">
        <v>347</v>
      </c>
      <c r="H59" s="35" t="s">
        <v>39</v>
      </c>
      <c r="I59" s="48">
        <v>0.38</v>
      </c>
      <c r="J59" s="51">
        <v>1</v>
      </c>
      <c r="K59" s="48">
        <f t="shared" si="0"/>
        <v>0.38</v>
      </c>
      <c r="L59" s="37" t="s">
        <v>305</v>
      </c>
    </row>
    <row r="60" ht="15.75" spans="1:12">
      <c r="A60" s="27"/>
      <c r="B60" s="39"/>
      <c r="C60" s="32"/>
      <c r="D60" s="32"/>
      <c r="E60" s="32"/>
      <c r="F60" s="38" t="s">
        <v>339</v>
      </c>
      <c r="G60" s="35" t="s">
        <v>347</v>
      </c>
      <c r="H60" s="35" t="s">
        <v>39</v>
      </c>
      <c r="I60" s="48">
        <v>1.3</v>
      </c>
      <c r="J60" s="51">
        <v>1</v>
      </c>
      <c r="K60" s="48">
        <f t="shared" si="0"/>
        <v>1.3</v>
      </c>
      <c r="L60" s="37" t="s">
        <v>305</v>
      </c>
    </row>
    <row r="61" ht="15.75" spans="1:12">
      <c r="A61" s="27"/>
      <c r="B61" s="28"/>
      <c r="C61" s="32"/>
      <c r="D61" s="32"/>
      <c r="E61" s="32"/>
      <c r="F61" s="38" t="s">
        <v>330</v>
      </c>
      <c r="G61" s="35" t="s">
        <v>347</v>
      </c>
      <c r="H61" s="35" t="s">
        <v>39</v>
      </c>
      <c r="I61" s="48">
        <v>0.142</v>
      </c>
      <c r="J61" s="51">
        <v>1</v>
      </c>
      <c r="K61" s="48">
        <f t="shared" si="0"/>
        <v>0.142</v>
      </c>
      <c r="L61" s="37" t="s">
        <v>305</v>
      </c>
    </row>
    <row r="62" ht="15.75" spans="1:12">
      <c r="A62" s="27"/>
      <c r="B62" s="39"/>
      <c r="C62" s="32"/>
      <c r="D62" s="32"/>
      <c r="E62" s="32"/>
      <c r="F62" s="38" t="s">
        <v>340</v>
      </c>
      <c r="G62" s="35" t="s">
        <v>347</v>
      </c>
      <c r="H62" s="35" t="s">
        <v>39</v>
      </c>
      <c r="I62" s="48">
        <v>0.6</v>
      </c>
      <c r="J62" s="51">
        <v>1</v>
      </c>
      <c r="K62" s="48">
        <f t="shared" si="0"/>
        <v>0.6</v>
      </c>
      <c r="L62" s="37" t="s">
        <v>305</v>
      </c>
    </row>
    <row r="63" ht="15.75" spans="1:12">
      <c r="A63" s="27"/>
      <c r="B63" s="39"/>
      <c r="C63" s="32"/>
      <c r="D63" s="32"/>
      <c r="E63" s="32"/>
      <c r="F63" s="38" t="s">
        <v>56</v>
      </c>
      <c r="G63" s="35" t="s">
        <v>347</v>
      </c>
      <c r="H63" s="35" t="s">
        <v>39</v>
      </c>
      <c r="I63" s="48">
        <v>0.07</v>
      </c>
      <c r="J63" s="51">
        <v>4</v>
      </c>
      <c r="K63" s="48">
        <f t="shared" si="0"/>
        <v>0.28</v>
      </c>
      <c r="L63" s="37" t="s">
        <v>305</v>
      </c>
    </row>
    <row r="64" ht="15.75" spans="1:12">
      <c r="A64" s="27"/>
      <c r="B64" s="28"/>
      <c r="C64" s="32"/>
      <c r="D64" s="32"/>
      <c r="E64" s="32"/>
      <c r="F64" s="38" t="s">
        <v>345</v>
      </c>
      <c r="G64" s="35" t="s">
        <v>347</v>
      </c>
      <c r="H64" s="35" t="s">
        <v>39</v>
      </c>
      <c r="I64" s="48">
        <v>0.075</v>
      </c>
      <c r="J64" s="51">
        <v>80</v>
      </c>
      <c r="K64" s="48">
        <f t="shared" si="0"/>
        <v>6</v>
      </c>
      <c r="L64" s="37" t="s">
        <v>305</v>
      </c>
    </row>
    <row r="65" ht="15.75" spans="1:12">
      <c r="A65" s="27"/>
      <c r="B65" s="39"/>
      <c r="C65" s="32"/>
      <c r="D65" s="32"/>
      <c r="E65" s="32"/>
      <c r="F65" s="38" t="s">
        <v>335</v>
      </c>
      <c r="G65" s="35" t="s">
        <v>347</v>
      </c>
      <c r="H65" s="35" t="s">
        <v>39</v>
      </c>
      <c r="I65" s="48">
        <v>0.042</v>
      </c>
      <c r="J65" s="51">
        <v>1</v>
      </c>
      <c r="K65" s="48">
        <f t="shared" si="0"/>
        <v>0.042</v>
      </c>
      <c r="L65" s="37" t="s">
        <v>305</v>
      </c>
    </row>
    <row r="66" ht="15.75" spans="1:12">
      <c r="A66" s="27"/>
      <c r="B66" s="33"/>
      <c r="C66" s="32"/>
      <c r="D66" s="32"/>
      <c r="E66" s="32"/>
      <c r="F66" s="38" t="s">
        <v>341</v>
      </c>
      <c r="G66" s="35" t="s">
        <v>347</v>
      </c>
      <c r="H66" s="35" t="s">
        <v>39</v>
      </c>
      <c r="I66" s="48">
        <v>0.119</v>
      </c>
      <c r="J66" s="51">
        <v>1</v>
      </c>
      <c r="K66" s="48">
        <f t="shared" si="0"/>
        <v>0.119</v>
      </c>
      <c r="L66" s="37" t="s">
        <v>305</v>
      </c>
    </row>
    <row r="67" ht="15.75" spans="1:12">
      <c r="A67" s="27"/>
      <c r="B67" s="33"/>
      <c r="C67" s="32"/>
      <c r="D67" s="32"/>
      <c r="E67" s="32"/>
      <c r="F67" s="38" t="s">
        <v>332</v>
      </c>
      <c r="G67" s="35" t="s">
        <v>347</v>
      </c>
      <c r="H67" s="35" t="s">
        <v>39</v>
      </c>
      <c r="I67" s="48">
        <v>0.137</v>
      </c>
      <c r="J67" s="51">
        <v>1</v>
      </c>
      <c r="K67" s="48">
        <f t="shared" si="0"/>
        <v>0.137</v>
      </c>
      <c r="L67" s="37" t="s">
        <v>305</v>
      </c>
    </row>
    <row r="68" spans="1:12">
      <c r="A68" s="39"/>
      <c r="B68" s="39"/>
      <c r="C68" s="39"/>
      <c r="D68" s="39"/>
      <c r="E68" s="39"/>
      <c r="F68" s="38" t="s">
        <v>342</v>
      </c>
      <c r="G68" s="35" t="s">
        <v>347</v>
      </c>
      <c r="H68" s="35" t="s">
        <v>39</v>
      </c>
      <c r="I68" s="48">
        <v>0.09</v>
      </c>
      <c r="J68" s="51">
        <v>80</v>
      </c>
      <c r="K68" s="48">
        <f t="shared" si="0"/>
        <v>7.2</v>
      </c>
      <c r="L68" s="37" t="s">
        <v>305</v>
      </c>
    </row>
    <row r="69" ht="15.75" spans="1:12">
      <c r="A69" s="27">
        <v>11</v>
      </c>
      <c r="B69" s="28" t="s">
        <v>239</v>
      </c>
      <c r="C69" s="28" t="s">
        <v>210</v>
      </c>
      <c r="D69" s="28" t="s">
        <v>208</v>
      </c>
      <c r="E69" s="28">
        <v>100</v>
      </c>
      <c r="F69" s="38" t="s">
        <v>343</v>
      </c>
      <c r="G69" s="35" t="s">
        <v>347</v>
      </c>
      <c r="H69" s="35" t="s">
        <v>39</v>
      </c>
      <c r="I69" s="48">
        <v>0.045</v>
      </c>
      <c r="J69" s="51">
        <v>80</v>
      </c>
      <c r="K69" s="48">
        <f t="shared" si="0"/>
        <v>3.6</v>
      </c>
      <c r="L69" s="37" t="s">
        <v>305</v>
      </c>
    </row>
    <row r="70" ht="15.75" spans="1:12">
      <c r="A70" s="27"/>
      <c r="B70" s="28"/>
      <c r="C70" s="32"/>
      <c r="D70" s="32"/>
      <c r="E70" s="28"/>
      <c r="F70" s="38" t="s">
        <v>337</v>
      </c>
      <c r="G70" s="35" t="s">
        <v>348</v>
      </c>
      <c r="H70" s="35" t="s">
        <v>39</v>
      </c>
      <c r="I70" s="48">
        <v>0.76</v>
      </c>
      <c r="J70" s="49">
        <v>2</v>
      </c>
      <c r="K70" s="48">
        <f t="shared" si="0"/>
        <v>1.52</v>
      </c>
      <c r="L70" s="37" t="s">
        <v>305</v>
      </c>
    </row>
    <row r="71" ht="15.75" spans="1:12">
      <c r="A71" s="27"/>
      <c r="B71" s="28"/>
      <c r="C71" s="32"/>
      <c r="D71" s="32"/>
      <c r="E71" s="28"/>
      <c r="F71" s="38" t="s">
        <v>339</v>
      </c>
      <c r="G71" s="35" t="s">
        <v>348</v>
      </c>
      <c r="H71" s="35" t="s">
        <v>39</v>
      </c>
      <c r="I71" s="48">
        <v>2.6</v>
      </c>
      <c r="J71" s="49">
        <v>2</v>
      </c>
      <c r="K71" s="48">
        <f t="shared" si="0"/>
        <v>5.2</v>
      </c>
      <c r="L71" s="37" t="s">
        <v>305</v>
      </c>
    </row>
    <row r="72" ht="15.75" spans="1:12">
      <c r="A72" s="27"/>
      <c r="B72" s="28"/>
      <c r="C72" s="32"/>
      <c r="D72" s="32"/>
      <c r="E72" s="28"/>
      <c r="F72" s="52" t="s">
        <v>330</v>
      </c>
      <c r="G72" s="35" t="s">
        <v>348</v>
      </c>
      <c r="H72" s="35" t="s">
        <v>39</v>
      </c>
      <c r="I72" s="43">
        <v>0.284</v>
      </c>
      <c r="J72" s="67">
        <v>2</v>
      </c>
      <c r="K72" s="43">
        <f t="shared" si="0"/>
        <v>0.568</v>
      </c>
      <c r="L72" s="37" t="s">
        <v>305</v>
      </c>
    </row>
    <row r="73" ht="15.75" spans="1:12">
      <c r="A73" s="27"/>
      <c r="B73" s="53"/>
      <c r="C73" s="32"/>
      <c r="D73" s="32"/>
      <c r="E73" s="28"/>
      <c r="F73" s="52" t="s">
        <v>340</v>
      </c>
      <c r="G73" s="35" t="s">
        <v>348</v>
      </c>
      <c r="H73" s="35" t="s">
        <v>39</v>
      </c>
      <c r="I73" s="43">
        <v>1.2</v>
      </c>
      <c r="J73" s="67">
        <v>2</v>
      </c>
      <c r="K73" s="43">
        <f t="shared" si="0"/>
        <v>2.4</v>
      </c>
      <c r="L73" s="37" t="s">
        <v>305</v>
      </c>
    </row>
    <row r="74" ht="15.75" spans="1:12">
      <c r="A74" s="27"/>
      <c r="B74" s="53"/>
      <c r="C74" s="32"/>
      <c r="D74" s="32"/>
      <c r="E74" s="28"/>
      <c r="F74" s="52" t="s">
        <v>56</v>
      </c>
      <c r="G74" s="35" t="s">
        <v>348</v>
      </c>
      <c r="H74" s="35" t="s">
        <v>39</v>
      </c>
      <c r="I74" s="43">
        <v>0.14</v>
      </c>
      <c r="J74" s="67">
        <v>8</v>
      </c>
      <c r="K74" s="43">
        <f t="shared" si="0"/>
        <v>1.12</v>
      </c>
      <c r="L74" s="37" t="s">
        <v>305</v>
      </c>
    </row>
    <row r="75" spans="1:12">
      <c r="A75" s="39"/>
      <c r="B75" s="39"/>
      <c r="C75" s="39"/>
      <c r="D75" s="39"/>
      <c r="E75" s="28"/>
      <c r="F75" s="52" t="s">
        <v>345</v>
      </c>
      <c r="G75" s="35" t="s">
        <v>348</v>
      </c>
      <c r="H75" s="35" t="s">
        <v>39</v>
      </c>
      <c r="I75" s="43">
        <v>0.3</v>
      </c>
      <c r="J75" s="67">
        <v>64</v>
      </c>
      <c r="K75" s="43">
        <f t="shared" si="0"/>
        <v>19.2</v>
      </c>
      <c r="L75" s="37" t="s">
        <v>305</v>
      </c>
    </row>
    <row r="76" ht="15.75" spans="1:12">
      <c r="A76" s="27"/>
      <c r="B76" s="53"/>
      <c r="C76" s="32"/>
      <c r="D76" s="32"/>
      <c r="E76" s="28"/>
      <c r="F76" s="52" t="s">
        <v>335</v>
      </c>
      <c r="G76" s="35" t="s">
        <v>348</v>
      </c>
      <c r="H76" s="35" t="s">
        <v>39</v>
      </c>
      <c r="I76" s="43">
        <v>0.084</v>
      </c>
      <c r="J76" s="67">
        <v>2</v>
      </c>
      <c r="K76" s="43">
        <f t="shared" si="0"/>
        <v>0.168</v>
      </c>
      <c r="L76" s="37" t="s">
        <v>305</v>
      </c>
    </row>
    <row r="77" ht="15.75" spans="1:12">
      <c r="A77" s="27"/>
      <c r="B77" s="53"/>
      <c r="C77" s="32"/>
      <c r="D77" s="32"/>
      <c r="E77" s="28"/>
      <c r="F77" s="52" t="s">
        <v>341</v>
      </c>
      <c r="G77" s="35" t="s">
        <v>348</v>
      </c>
      <c r="H77" s="35" t="s">
        <v>39</v>
      </c>
      <c r="I77" s="43">
        <v>0.238</v>
      </c>
      <c r="J77" s="67">
        <v>2</v>
      </c>
      <c r="K77" s="43">
        <f t="shared" si="0"/>
        <v>0.476</v>
      </c>
      <c r="L77" s="37" t="s">
        <v>305</v>
      </c>
    </row>
    <row r="78" ht="15.75" spans="1:12">
      <c r="A78" s="27"/>
      <c r="B78" s="53"/>
      <c r="C78" s="32"/>
      <c r="D78" s="32"/>
      <c r="E78" s="28"/>
      <c r="F78" s="52" t="s">
        <v>332</v>
      </c>
      <c r="G78" s="35" t="s">
        <v>348</v>
      </c>
      <c r="H78" s="35" t="s">
        <v>39</v>
      </c>
      <c r="I78" s="43">
        <v>0.274</v>
      </c>
      <c r="J78" s="67">
        <v>2</v>
      </c>
      <c r="K78" s="43">
        <f t="shared" si="0"/>
        <v>0.548</v>
      </c>
      <c r="L78" s="37" t="s">
        <v>305</v>
      </c>
    </row>
    <row r="79" ht="15.75" spans="1:12">
      <c r="A79" s="27"/>
      <c r="B79" s="53"/>
      <c r="C79" s="32"/>
      <c r="D79" s="32"/>
      <c r="E79" s="28"/>
      <c r="F79" s="52" t="s">
        <v>336</v>
      </c>
      <c r="G79" s="35" t="s">
        <v>348</v>
      </c>
      <c r="H79" s="35" t="s">
        <v>39</v>
      </c>
      <c r="I79" s="43">
        <v>2.9</v>
      </c>
      <c r="J79" s="67">
        <v>2</v>
      </c>
      <c r="K79" s="43">
        <f t="shared" si="0"/>
        <v>5.8</v>
      </c>
      <c r="L79" s="37" t="s">
        <v>305</v>
      </c>
    </row>
    <row r="80" ht="24" spans="1:12">
      <c r="A80" s="27">
        <v>12</v>
      </c>
      <c r="B80" s="28" t="s">
        <v>349</v>
      </c>
      <c r="C80" s="28" t="s">
        <v>210</v>
      </c>
      <c r="D80" s="28" t="s">
        <v>208</v>
      </c>
      <c r="E80" s="28">
        <v>80</v>
      </c>
      <c r="F80" s="37" t="s">
        <v>350</v>
      </c>
      <c r="G80" s="35" t="s">
        <v>351</v>
      </c>
      <c r="H80" s="35" t="s">
        <v>39</v>
      </c>
      <c r="I80" s="43">
        <v>7.2</v>
      </c>
      <c r="J80" s="67">
        <v>1</v>
      </c>
      <c r="K80" s="43">
        <f t="shared" si="0"/>
        <v>7.2</v>
      </c>
      <c r="L80" s="37" t="s">
        <v>305</v>
      </c>
    </row>
    <row r="81" ht="15.75" spans="1:12">
      <c r="A81" s="27"/>
      <c r="B81" s="53"/>
      <c r="C81" s="32"/>
      <c r="D81" s="32"/>
      <c r="E81" s="28"/>
      <c r="F81" s="37" t="s">
        <v>352</v>
      </c>
      <c r="G81" s="35" t="s">
        <v>346</v>
      </c>
      <c r="H81" s="35" t="s">
        <v>39</v>
      </c>
      <c r="I81" s="43">
        <v>3.5</v>
      </c>
      <c r="J81" s="35">
        <v>3</v>
      </c>
      <c r="K81" s="43">
        <f t="shared" si="0"/>
        <v>10.5</v>
      </c>
      <c r="L81" s="37" t="s">
        <v>305</v>
      </c>
    </row>
    <row r="82" spans="1:12">
      <c r="A82" s="39"/>
      <c r="B82" s="39"/>
      <c r="C82" s="39"/>
      <c r="D82" s="39"/>
      <c r="E82" s="28"/>
      <c r="F82" s="54" t="s">
        <v>328</v>
      </c>
      <c r="G82" s="54" t="s">
        <v>353</v>
      </c>
      <c r="H82" s="35"/>
      <c r="I82" s="43">
        <v>0.1</v>
      </c>
      <c r="J82" s="35">
        <v>56</v>
      </c>
      <c r="K82" s="43">
        <v>5.6</v>
      </c>
      <c r="L82" s="37" t="s">
        <v>305</v>
      </c>
    </row>
    <row r="83" ht="27" spans="1:12">
      <c r="A83" s="27"/>
      <c r="B83" s="53"/>
      <c r="C83" s="32"/>
      <c r="D83" s="32"/>
      <c r="E83" s="28"/>
      <c r="F83" s="54" t="s">
        <v>34</v>
      </c>
      <c r="G83" s="54" t="s">
        <v>354</v>
      </c>
      <c r="H83" s="35"/>
      <c r="I83" s="43">
        <v>0.37</v>
      </c>
      <c r="J83" s="35">
        <v>56</v>
      </c>
      <c r="K83" s="43">
        <v>20.72</v>
      </c>
      <c r="L83" s="37" t="s">
        <v>305</v>
      </c>
    </row>
    <row r="84" ht="27" spans="1:12">
      <c r="A84" s="27"/>
      <c r="B84" s="53"/>
      <c r="C84" s="32"/>
      <c r="D84" s="32"/>
      <c r="E84" s="28"/>
      <c r="F84" s="54" t="s">
        <v>355</v>
      </c>
      <c r="G84" s="54" t="s">
        <v>356</v>
      </c>
      <c r="H84" s="35"/>
      <c r="I84" s="43">
        <v>0.28</v>
      </c>
      <c r="J84" s="35">
        <v>64</v>
      </c>
      <c r="K84" s="43">
        <v>17.92</v>
      </c>
      <c r="L84" s="37" t="s">
        <v>305</v>
      </c>
    </row>
    <row r="85" ht="15.75" spans="1:12">
      <c r="A85" s="27"/>
      <c r="B85" s="53"/>
      <c r="C85" s="32"/>
      <c r="D85" s="32"/>
      <c r="E85" s="28"/>
      <c r="F85" s="54" t="s">
        <v>357</v>
      </c>
      <c r="G85" s="54" t="s">
        <v>358</v>
      </c>
      <c r="H85" s="35"/>
      <c r="I85" s="43">
        <v>0.09</v>
      </c>
      <c r="J85" s="35">
        <v>170</v>
      </c>
      <c r="K85" s="43">
        <v>15.3</v>
      </c>
      <c r="L85" s="37" t="s">
        <v>305</v>
      </c>
    </row>
    <row r="86" ht="40.5" spans="1:12">
      <c r="A86" s="27">
        <v>13</v>
      </c>
      <c r="B86" s="28" t="s">
        <v>248</v>
      </c>
      <c r="C86" s="28" t="s">
        <v>210</v>
      </c>
      <c r="D86" s="28" t="s">
        <v>208</v>
      </c>
      <c r="E86" s="28">
        <v>100</v>
      </c>
      <c r="F86" s="54" t="s">
        <v>359</v>
      </c>
      <c r="G86" s="54" t="s">
        <v>360</v>
      </c>
      <c r="H86" s="35"/>
      <c r="I86" s="43">
        <v>0.366</v>
      </c>
      <c r="J86" s="35">
        <v>123</v>
      </c>
      <c r="K86" s="43">
        <v>45.51</v>
      </c>
      <c r="L86" s="37" t="s">
        <v>305</v>
      </c>
    </row>
    <row r="87" ht="15.75" spans="1:12">
      <c r="A87" s="27"/>
      <c r="B87" s="53"/>
      <c r="C87" s="32"/>
      <c r="D87" s="32"/>
      <c r="E87" s="28"/>
      <c r="F87" s="54" t="s">
        <v>171</v>
      </c>
      <c r="G87" s="54" t="s">
        <v>361</v>
      </c>
      <c r="H87" s="35"/>
      <c r="I87" s="43">
        <v>0.34</v>
      </c>
      <c r="J87" s="35">
        <v>142</v>
      </c>
      <c r="K87" s="43">
        <v>48.28</v>
      </c>
      <c r="L87" s="37" t="s">
        <v>305</v>
      </c>
    </row>
    <row r="88" ht="15.75" spans="1:12">
      <c r="A88" s="27"/>
      <c r="B88" s="53"/>
      <c r="C88" s="32"/>
      <c r="D88" s="32"/>
      <c r="E88" s="28"/>
      <c r="F88" s="54" t="s">
        <v>362</v>
      </c>
      <c r="G88" s="54" t="s">
        <v>363</v>
      </c>
      <c r="H88" s="35"/>
      <c r="I88" s="43">
        <v>0.36</v>
      </c>
      <c r="J88" s="35">
        <v>73</v>
      </c>
      <c r="K88" s="43">
        <v>26.28</v>
      </c>
      <c r="L88" s="37" t="s">
        <v>305</v>
      </c>
    </row>
    <row r="89" ht="15.75" spans="1:12">
      <c r="A89" s="27"/>
      <c r="B89" s="53"/>
      <c r="C89" s="32"/>
      <c r="D89" s="32"/>
      <c r="E89" s="28"/>
      <c r="F89" s="54" t="s">
        <v>364</v>
      </c>
      <c r="G89" s="54" t="s">
        <v>365</v>
      </c>
      <c r="H89" s="35"/>
      <c r="I89" s="43">
        <v>0.22</v>
      </c>
      <c r="J89" s="35">
        <v>80</v>
      </c>
      <c r="K89" s="43">
        <v>17.6</v>
      </c>
      <c r="L89" s="37" t="s">
        <v>305</v>
      </c>
    </row>
    <row r="90" ht="27" spans="1:12">
      <c r="A90" s="27"/>
      <c r="B90" s="53"/>
      <c r="C90" s="32"/>
      <c r="D90" s="32"/>
      <c r="E90" s="28"/>
      <c r="F90" s="54" t="s">
        <v>366</v>
      </c>
      <c r="G90" s="54" t="s">
        <v>367</v>
      </c>
      <c r="H90" s="35"/>
      <c r="I90" s="43">
        <v>0.75</v>
      </c>
      <c r="J90" s="35">
        <v>10</v>
      </c>
      <c r="K90" s="43">
        <v>7.5</v>
      </c>
      <c r="L90" s="37" t="s">
        <v>305</v>
      </c>
    </row>
    <row r="91" ht="15.75" spans="1:12">
      <c r="A91" s="27"/>
      <c r="B91" s="53"/>
      <c r="C91" s="32"/>
      <c r="D91" s="32"/>
      <c r="E91" s="28"/>
      <c r="F91" s="54" t="s">
        <v>368</v>
      </c>
      <c r="G91" s="54" t="s">
        <v>369</v>
      </c>
      <c r="H91" s="35"/>
      <c r="I91" s="43">
        <v>10.7</v>
      </c>
      <c r="J91" s="35">
        <v>1</v>
      </c>
      <c r="K91" s="43">
        <v>10.7</v>
      </c>
      <c r="L91" s="37" t="s">
        <v>305</v>
      </c>
    </row>
    <row r="92" ht="15.75" spans="1:12">
      <c r="A92" s="27"/>
      <c r="B92" s="28"/>
      <c r="C92" s="28"/>
      <c r="D92" s="28"/>
      <c r="E92" s="28"/>
      <c r="F92" s="54" t="s">
        <v>370</v>
      </c>
      <c r="G92" s="54" t="s">
        <v>371</v>
      </c>
      <c r="H92" s="35"/>
      <c r="I92" s="43">
        <v>14.8</v>
      </c>
      <c r="J92" s="35">
        <v>1</v>
      </c>
      <c r="K92" s="43">
        <v>14.8</v>
      </c>
      <c r="L92" s="37" t="s">
        <v>305</v>
      </c>
    </row>
    <row r="93" ht="15.75" spans="1:12">
      <c r="A93" s="27">
        <v>14</v>
      </c>
      <c r="B93" s="28" t="s">
        <v>212</v>
      </c>
      <c r="C93" s="28" t="s">
        <v>207</v>
      </c>
      <c r="D93" s="28" t="s">
        <v>208</v>
      </c>
      <c r="E93" s="28">
        <v>120</v>
      </c>
      <c r="F93" s="54" t="s">
        <v>372</v>
      </c>
      <c r="G93" s="54" t="s">
        <v>373</v>
      </c>
      <c r="H93" s="35"/>
      <c r="I93" s="43">
        <v>27.7</v>
      </c>
      <c r="J93" s="35">
        <v>1</v>
      </c>
      <c r="K93" s="43">
        <v>27.7</v>
      </c>
      <c r="L93" s="37" t="s">
        <v>305</v>
      </c>
    </row>
    <row r="94" ht="40.5" spans="1:12">
      <c r="A94" s="27"/>
      <c r="B94" s="53"/>
      <c r="C94" s="32"/>
      <c r="D94" s="32"/>
      <c r="E94" s="28"/>
      <c r="F94" s="54" t="s">
        <v>16</v>
      </c>
      <c r="G94" s="54" t="s">
        <v>374</v>
      </c>
      <c r="H94" s="35"/>
      <c r="I94" s="43">
        <v>3.5</v>
      </c>
      <c r="J94" s="35">
        <v>1</v>
      </c>
      <c r="K94" s="43">
        <v>3.5</v>
      </c>
      <c r="L94" s="37" t="s">
        <v>305</v>
      </c>
    </row>
    <row r="95" ht="15.75" spans="1:12">
      <c r="A95" s="27"/>
      <c r="B95" s="53"/>
      <c r="C95" s="32"/>
      <c r="D95" s="32"/>
      <c r="E95" s="28"/>
      <c r="F95" s="54" t="s">
        <v>375</v>
      </c>
      <c r="G95" s="54" t="s">
        <v>376</v>
      </c>
      <c r="H95" s="35"/>
      <c r="I95" s="68">
        <v>4.9</v>
      </c>
      <c r="J95" s="35">
        <v>1</v>
      </c>
      <c r="K95" s="68">
        <v>4.9</v>
      </c>
      <c r="L95" s="37" t="s">
        <v>305</v>
      </c>
    </row>
    <row r="96" ht="27" spans="1:12">
      <c r="A96" s="27"/>
      <c r="B96" s="53"/>
      <c r="C96" s="32"/>
      <c r="D96" s="32"/>
      <c r="E96" s="28"/>
      <c r="F96" s="54" t="s">
        <v>377</v>
      </c>
      <c r="G96" s="54" t="s">
        <v>378</v>
      </c>
      <c r="H96" s="35"/>
      <c r="I96" s="68">
        <v>6</v>
      </c>
      <c r="J96" s="35">
        <v>1</v>
      </c>
      <c r="K96" s="68">
        <v>6</v>
      </c>
      <c r="L96" s="37" t="s">
        <v>305</v>
      </c>
    </row>
    <row r="97" ht="27" spans="1:12">
      <c r="A97" s="27"/>
      <c r="B97" s="53"/>
      <c r="C97" s="32"/>
      <c r="D97" s="32"/>
      <c r="E97" s="32"/>
      <c r="F97" s="54" t="s">
        <v>379</v>
      </c>
      <c r="G97" s="54" t="s">
        <v>380</v>
      </c>
      <c r="H97" s="35"/>
      <c r="I97" s="68">
        <v>6</v>
      </c>
      <c r="J97" s="35">
        <v>1</v>
      </c>
      <c r="K97" s="68">
        <v>6</v>
      </c>
      <c r="L97" s="37" t="s">
        <v>305</v>
      </c>
    </row>
    <row r="98" ht="15.75" spans="1:12">
      <c r="A98" s="27"/>
      <c r="B98" s="53"/>
      <c r="C98" s="32"/>
      <c r="D98" s="32"/>
      <c r="E98" s="32"/>
      <c r="F98" s="54" t="s">
        <v>381</v>
      </c>
      <c r="G98" s="54" t="s">
        <v>382</v>
      </c>
      <c r="H98" s="35"/>
      <c r="I98" s="68">
        <v>6.8</v>
      </c>
      <c r="J98" s="35">
        <v>1</v>
      </c>
      <c r="K98" s="68">
        <v>6.8</v>
      </c>
      <c r="L98" s="37" t="s">
        <v>305</v>
      </c>
    </row>
    <row r="99" ht="15.75" spans="1:12">
      <c r="A99" s="27"/>
      <c r="B99" s="53"/>
      <c r="C99" s="32"/>
      <c r="D99" s="32"/>
      <c r="E99" s="32"/>
      <c r="F99" s="54" t="s">
        <v>383</v>
      </c>
      <c r="G99" s="54" t="s">
        <v>384</v>
      </c>
      <c r="H99" s="35"/>
      <c r="I99" s="68">
        <v>7.5</v>
      </c>
      <c r="J99" s="35">
        <v>1</v>
      </c>
      <c r="K99" s="68">
        <v>7.5</v>
      </c>
      <c r="L99" s="37" t="s">
        <v>305</v>
      </c>
    </row>
    <row r="100" spans="1:12">
      <c r="A100">
        <v>15</v>
      </c>
      <c r="B100" s="5" t="s">
        <v>224</v>
      </c>
      <c r="C100" s="55" t="s">
        <v>225</v>
      </c>
      <c r="D100" s="5" t="s">
        <v>227</v>
      </c>
      <c r="E100" s="5">
        <v>800</v>
      </c>
      <c r="F100" s="56" t="s">
        <v>325</v>
      </c>
      <c r="G100" s="57" t="s">
        <v>385</v>
      </c>
      <c r="H100" s="58" t="s">
        <v>39</v>
      </c>
      <c r="I100" s="69">
        <v>0.56</v>
      </c>
      <c r="J100" s="70">
        <v>8</v>
      </c>
      <c r="K100" s="69">
        <f t="shared" ref="K100:K163" si="1">I100*J100</f>
        <v>4.48</v>
      </c>
      <c r="L100" s="55" t="s">
        <v>305</v>
      </c>
    </row>
    <row r="101" spans="1:12">
      <c r="A101">
        <v>16</v>
      </c>
      <c r="B101" s="5" t="s">
        <v>228</v>
      </c>
      <c r="C101" s="55" t="s">
        <v>225</v>
      </c>
      <c r="D101" s="5" t="s">
        <v>227</v>
      </c>
      <c r="E101" s="5">
        <v>800</v>
      </c>
      <c r="F101" s="59" t="s">
        <v>327</v>
      </c>
      <c r="G101" s="60"/>
      <c r="H101" s="58" t="s">
        <v>39</v>
      </c>
      <c r="I101" s="69">
        <v>1.52</v>
      </c>
      <c r="J101" s="70">
        <v>4</v>
      </c>
      <c r="K101" s="69">
        <f t="shared" si="1"/>
        <v>6.08</v>
      </c>
      <c r="L101" s="55" t="s">
        <v>305</v>
      </c>
    </row>
    <row r="102" spans="1:12">
      <c r="A102">
        <v>17</v>
      </c>
      <c r="B102" s="5" t="s">
        <v>229</v>
      </c>
      <c r="C102" s="55" t="s">
        <v>225</v>
      </c>
      <c r="D102" s="5" t="s">
        <v>227</v>
      </c>
      <c r="E102" s="5">
        <v>800</v>
      </c>
      <c r="F102" s="59" t="s">
        <v>328</v>
      </c>
      <c r="G102" s="60"/>
      <c r="H102" s="58" t="s">
        <v>39</v>
      </c>
      <c r="I102" s="69">
        <v>0.08</v>
      </c>
      <c r="J102" s="70">
        <v>320</v>
      </c>
      <c r="K102" s="69">
        <f t="shared" si="1"/>
        <v>25.6</v>
      </c>
      <c r="L102" s="55" t="s">
        <v>305</v>
      </c>
    </row>
    <row r="103" spans="1:12">
      <c r="A103">
        <v>18</v>
      </c>
      <c r="B103" s="5" t="s">
        <v>230</v>
      </c>
      <c r="C103" s="55" t="s">
        <v>225</v>
      </c>
      <c r="D103" s="5" t="s">
        <v>231</v>
      </c>
      <c r="E103" s="5">
        <v>200</v>
      </c>
      <c r="F103" s="56" t="s">
        <v>329</v>
      </c>
      <c r="G103" s="60"/>
      <c r="H103" s="58" t="s">
        <v>39</v>
      </c>
      <c r="I103" s="69">
        <v>0.24</v>
      </c>
      <c r="J103" s="70">
        <v>32</v>
      </c>
      <c r="K103" s="69">
        <f t="shared" si="1"/>
        <v>7.68</v>
      </c>
      <c r="L103" s="55" t="s">
        <v>305</v>
      </c>
    </row>
    <row r="104" spans="1:12">
      <c r="A104">
        <v>19</v>
      </c>
      <c r="B104" s="5" t="s">
        <v>232</v>
      </c>
      <c r="C104" s="55" t="s">
        <v>225</v>
      </c>
      <c r="D104" s="5" t="s">
        <v>231</v>
      </c>
      <c r="E104" s="5">
        <v>200</v>
      </c>
      <c r="F104" s="56" t="s">
        <v>330</v>
      </c>
      <c r="G104" s="60"/>
      <c r="H104" s="58" t="s">
        <v>39</v>
      </c>
      <c r="I104" s="69">
        <v>0.187</v>
      </c>
      <c r="J104" s="70">
        <v>4</v>
      </c>
      <c r="K104" s="69">
        <f t="shared" si="1"/>
        <v>0.748</v>
      </c>
      <c r="L104" s="55" t="s">
        <v>305</v>
      </c>
    </row>
    <row r="105" spans="1:12">
      <c r="A105">
        <v>20</v>
      </c>
      <c r="B105" s="5" t="s">
        <v>217</v>
      </c>
      <c r="C105" s="55" t="s">
        <v>225</v>
      </c>
      <c r="D105" s="5" t="s">
        <v>227</v>
      </c>
      <c r="E105" s="5">
        <v>800</v>
      </c>
      <c r="F105" s="56" t="s">
        <v>331</v>
      </c>
      <c r="G105" s="60"/>
      <c r="H105" s="58" t="s">
        <v>39</v>
      </c>
      <c r="I105" s="69">
        <v>0.076</v>
      </c>
      <c r="J105" s="70">
        <v>4</v>
      </c>
      <c r="K105" s="69">
        <f t="shared" si="1"/>
        <v>0.304</v>
      </c>
      <c r="L105" s="55" t="s">
        <v>305</v>
      </c>
    </row>
    <row r="106" spans="1:12">
      <c r="A106">
        <v>21</v>
      </c>
      <c r="B106" s="5" t="s">
        <v>233</v>
      </c>
      <c r="C106" s="55" t="s">
        <v>225</v>
      </c>
      <c r="D106" s="5" t="s">
        <v>231</v>
      </c>
      <c r="E106" s="5">
        <v>200</v>
      </c>
      <c r="F106" s="56" t="s">
        <v>332</v>
      </c>
      <c r="G106" s="60"/>
      <c r="H106" s="58" t="s">
        <v>39</v>
      </c>
      <c r="I106" s="69">
        <v>0.106</v>
      </c>
      <c r="J106" s="70">
        <v>4</v>
      </c>
      <c r="K106" s="69">
        <f t="shared" si="1"/>
        <v>0.424</v>
      </c>
      <c r="L106" s="55" t="s">
        <v>305</v>
      </c>
    </row>
    <row r="107" spans="1:12">
      <c r="A107">
        <v>22</v>
      </c>
      <c r="B107" s="5" t="s">
        <v>386</v>
      </c>
      <c r="C107" s="55" t="s">
        <v>225</v>
      </c>
      <c r="D107" s="5" t="s">
        <v>231</v>
      </c>
      <c r="E107" s="5">
        <v>200</v>
      </c>
      <c r="F107" s="56" t="s">
        <v>56</v>
      </c>
      <c r="G107" s="60"/>
      <c r="H107" s="58" t="s">
        <v>39</v>
      </c>
      <c r="I107" s="69">
        <v>0.0878</v>
      </c>
      <c r="J107" s="70">
        <v>16</v>
      </c>
      <c r="K107" s="69">
        <f t="shared" si="1"/>
        <v>1.4048</v>
      </c>
      <c r="L107" s="55" t="s">
        <v>305</v>
      </c>
    </row>
    <row r="108" spans="1:12">
      <c r="A108">
        <v>23</v>
      </c>
      <c r="B108" s="5" t="s">
        <v>387</v>
      </c>
      <c r="C108" s="55" t="s">
        <v>225</v>
      </c>
      <c r="D108" s="5" t="s">
        <v>227</v>
      </c>
      <c r="E108" s="5">
        <v>800</v>
      </c>
      <c r="F108" s="56" t="s">
        <v>334</v>
      </c>
      <c r="G108" s="60"/>
      <c r="H108" s="58" t="s">
        <v>39</v>
      </c>
      <c r="I108" s="69">
        <v>0.3572</v>
      </c>
      <c r="J108" s="70">
        <v>4</v>
      </c>
      <c r="K108" s="69">
        <f t="shared" si="1"/>
        <v>1.4288</v>
      </c>
      <c r="L108" s="55" t="s">
        <v>305</v>
      </c>
    </row>
    <row r="109" spans="1:12">
      <c r="A109">
        <v>24</v>
      </c>
      <c r="B109" s="5" t="s">
        <v>388</v>
      </c>
      <c r="C109" s="55" t="s">
        <v>225</v>
      </c>
      <c r="D109" s="5" t="s">
        <v>227</v>
      </c>
      <c r="E109" s="5">
        <v>800</v>
      </c>
      <c r="F109" s="56" t="s">
        <v>335</v>
      </c>
      <c r="G109" s="60"/>
      <c r="H109" s="58" t="s">
        <v>39</v>
      </c>
      <c r="I109" s="69">
        <v>0.036</v>
      </c>
      <c r="J109" s="70">
        <v>4</v>
      </c>
      <c r="K109" s="69">
        <f t="shared" si="1"/>
        <v>0.144</v>
      </c>
      <c r="L109" s="55" t="s">
        <v>305</v>
      </c>
    </row>
    <row r="110" spans="1:12">
      <c r="A110">
        <v>25</v>
      </c>
      <c r="B110" s="61" t="s">
        <v>389</v>
      </c>
      <c r="C110" s="55" t="s">
        <v>225</v>
      </c>
      <c r="D110" s="5" t="s">
        <v>227</v>
      </c>
      <c r="E110" s="5">
        <v>800</v>
      </c>
      <c r="F110" s="56" t="s">
        <v>336</v>
      </c>
      <c r="G110" s="60"/>
      <c r="H110" s="58" t="s">
        <v>39</v>
      </c>
      <c r="I110" s="69">
        <v>0.4266</v>
      </c>
      <c r="J110" s="70">
        <v>4</v>
      </c>
      <c r="K110" s="69">
        <f t="shared" si="1"/>
        <v>1.7064</v>
      </c>
      <c r="L110" s="55" t="s">
        <v>305</v>
      </c>
    </row>
    <row r="111" ht="28.5" spans="1:12">
      <c r="A111">
        <v>26</v>
      </c>
      <c r="B111" s="61" t="s">
        <v>390</v>
      </c>
      <c r="C111" s="55" t="s">
        <v>210</v>
      </c>
      <c r="D111" s="5" t="s">
        <v>227</v>
      </c>
      <c r="E111" s="5">
        <v>800</v>
      </c>
      <c r="F111" s="56" t="s">
        <v>325</v>
      </c>
      <c r="G111" s="60"/>
      <c r="H111" s="58" t="s">
        <v>39</v>
      </c>
      <c r="I111" s="69">
        <v>0.46</v>
      </c>
      <c r="J111" s="70">
        <v>1</v>
      </c>
      <c r="K111" s="69">
        <f t="shared" si="1"/>
        <v>0.46</v>
      </c>
      <c r="L111" s="55" t="s">
        <v>305</v>
      </c>
    </row>
    <row r="112" spans="1:12">
      <c r="A112">
        <v>27</v>
      </c>
      <c r="B112" s="61" t="s">
        <v>391</v>
      </c>
      <c r="C112" s="55" t="s">
        <v>210</v>
      </c>
      <c r="D112" s="5" t="s">
        <v>227</v>
      </c>
      <c r="E112" s="5">
        <v>800</v>
      </c>
      <c r="F112" s="59" t="s">
        <v>327</v>
      </c>
      <c r="G112" s="60"/>
      <c r="H112" s="58" t="s">
        <v>39</v>
      </c>
      <c r="I112" s="69">
        <v>2.2</v>
      </c>
      <c r="J112" s="70">
        <v>1</v>
      </c>
      <c r="K112" s="69">
        <f t="shared" si="1"/>
        <v>2.2</v>
      </c>
      <c r="L112" s="55" t="s">
        <v>305</v>
      </c>
    </row>
    <row r="113" spans="1:12">
      <c r="A113">
        <v>28</v>
      </c>
      <c r="B113" s="62" t="s">
        <v>392</v>
      </c>
      <c r="C113" s="55" t="s">
        <v>210</v>
      </c>
      <c r="D113" s="62" t="s">
        <v>231</v>
      </c>
      <c r="E113" s="62">
        <v>200</v>
      </c>
      <c r="F113" s="59" t="s">
        <v>328</v>
      </c>
      <c r="G113" s="60"/>
      <c r="H113" s="58" t="s">
        <v>39</v>
      </c>
      <c r="I113" s="69">
        <v>0.06</v>
      </c>
      <c r="J113" s="70">
        <v>64</v>
      </c>
      <c r="K113" s="69">
        <f t="shared" si="1"/>
        <v>3.84</v>
      </c>
      <c r="L113" s="55" t="s">
        <v>305</v>
      </c>
    </row>
    <row r="114" spans="1:12">
      <c r="A114">
        <v>29</v>
      </c>
      <c r="B114" s="63"/>
      <c r="C114" s="55"/>
      <c r="D114" s="64"/>
      <c r="E114" s="64"/>
      <c r="F114" s="56" t="s">
        <v>329</v>
      </c>
      <c r="G114" s="60"/>
      <c r="H114" s="58" t="s">
        <v>39</v>
      </c>
      <c r="I114" s="69">
        <v>0.198</v>
      </c>
      <c r="J114" s="70">
        <v>32</v>
      </c>
      <c r="K114" s="69">
        <f t="shared" si="1"/>
        <v>6.336</v>
      </c>
      <c r="L114" s="55" t="s">
        <v>305</v>
      </c>
    </row>
    <row r="115" spans="1:12">
      <c r="A115">
        <v>30</v>
      </c>
      <c r="B115" s="63"/>
      <c r="C115" s="55"/>
      <c r="D115" s="64"/>
      <c r="E115" s="64"/>
      <c r="F115" s="56" t="s">
        <v>330</v>
      </c>
      <c r="G115" s="60"/>
      <c r="H115" s="58" t="s">
        <v>39</v>
      </c>
      <c r="I115" s="69">
        <v>0.087</v>
      </c>
      <c r="J115" s="70">
        <v>1</v>
      </c>
      <c r="K115" s="69">
        <f t="shared" si="1"/>
        <v>0.087</v>
      </c>
      <c r="L115" s="55" t="s">
        <v>305</v>
      </c>
    </row>
    <row r="116" spans="1:12">
      <c r="A116">
        <v>31</v>
      </c>
      <c r="B116" s="63"/>
      <c r="C116" s="55"/>
      <c r="D116" s="64"/>
      <c r="E116" s="64"/>
      <c r="F116" s="56" t="s">
        <v>331</v>
      </c>
      <c r="G116" s="65"/>
      <c r="H116" s="58" t="s">
        <v>39</v>
      </c>
      <c r="I116" s="69">
        <v>0.076</v>
      </c>
      <c r="J116" s="70">
        <v>1</v>
      </c>
      <c r="K116" s="69">
        <f t="shared" si="1"/>
        <v>0.076</v>
      </c>
      <c r="L116" s="55" t="s">
        <v>305</v>
      </c>
    </row>
    <row r="117" spans="1:12">
      <c r="A117">
        <v>32</v>
      </c>
      <c r="B117" s="63"/>
      <c r="C117" s="55"/>
      <c r="D117" s="64"/>
      <c r="E117" s="64"/>
      <c r="F117" s="56" t="s">
        <v>332</v>
      </c>
      <c r="G117" s="57" t="s">
        <v>393</v>
      </c>
      <c r="H117" s="58" t="s">
        <v>39</v>
      </c>
      <c r="I117" s="69">
        <v>0.08</v>
      </c>
      <c r="J117" s="70">
        <v>1</v>
      </c>
      <c r="K117" s="69">
        <f t="shared" si="1"/>
        <v>0.08</v>
      </c>
      <c r="L117" s="55" t="s">
        <v>305</v>
      </c>
    </row>
    <row r="118" spans="1:12">
      <c r="A118">
        <v>33</v>
      </c>
      <c r="B118" s="63"/>
      <c r="C118" s="55"/>
      <c r="D118" s="64"/>
      <c r="E118" s="64"/>
      <c r="F118" s="56" t="s">
        <v>56</v>
      </c>
      <c r="G118" s="60"/>
      <c r="H118" s="58" t="s">
        <v>39</v>
      </c>
      <c r="I118" s="69">
        <v>0.0878</v>
      </c>
      <c r="J118" s="70">
        <v>4</v>
      </c>
      <c r="K118" s="69">
        <f t="shared" si="1"/>
        <v>0.3512</v>
      </c>
      <c r="L118" s="55" t="s">
        <v>305</v>
      </c>
    </row>
    <row r="119" spans="1:12">
      <c r="A119">
        <v>34</v>
      </c>
      <c r="B119" s="63"/>
      <c r="C119" s="55"/>
      <c r="D119" s="64"/>
      <c r="E119" s="64"/>
      <c r="F119" s="56" t="s">
        <v>334</v>
      </c>
      <c r="G119" s="60"/>
      <c r="H119" s="58" t="s">
        <v>39</v>
      </c>
      <c r="I119" s="69">
        <v>0.5338</v>
      </c>
      <c r="J119" s="70">
        <v>1</v>
      </c>
      <c r="K119" s="69">
        <f t="shared" si="1"/>
        <v>0.5338</v>
      </c>
      <c r="L119" s="55" t="s">
        <v>305</v>
      </c>
    </row>
    <row r="120" spans="1:12">
      <c r="A120">
        <v>35</v>
      </c>
      <c r="B120" s="66"/>
      <c r="C120" s="55"/>
      <c r="D120" s="26"/>
      <c r="E120" s="26"/>
      <c r="F120" s="56" t="s">
        <v>335</v>
      </c>
      <c r="G120" s="60"/>
      <c r="H120" s="58" t="s">
        <v>39</v>
      </c>
      <c r="I120" s="69">
        <v>0.036</v>
      </c>
      <c r="J120" s="70">
        <v>1</v>
      </c>
      <c r="K120" s="69">
        <f t="shared" si="1"/>
        <v>0.036</v>
      </c>
      <c r="L120" s="55" t="s">
        <v>305</v>
      </c>
    </row>
    <row r="121" ht="28.5" spans="1:12">
      <c r="A121">
        <v>36</v>
      </c>
      <c r="B121" s="61" t="s">
        <v>390</v>
      </c>
      <c r="C121" s="55" t="s">
        <v>225</v>
      </c>
      <c r="D121" s="61" t="s">
        <v>394</v>
      </c>
      <c r="E121" s="61">
        <v>1000</v>
      </c>
      <c r="F121" s="56" t="s">
        <v>325</v>
      </c>
      <c r="G121" s="60"/>
      <c r="H121" s="58" t="s">
        <v>39</v>
      </c>
      <c r="I121" s="69">
        <v>0.46</v>
      </c>
      <c r="J121" s="70">
        <v>1</v>
      </c>
      <c r="K121" s="69">
        <f t="shared" si="1"/>
        <v>0.46</v>
      </c>
      <c r="L121" s="55" t="s">
        <v>305</v>
      </c>
    </row>
    <row r="122" spans="1:12">
      <c r="A122">
        <v>37</v>
      </c>
      <c r="B122" s="62" t="s">
        <v>395</v>
      </c>
      <c r="C122" s="23" t="s">
        <v>225</v>
      </c>
      <c r="D122" s="62" t="s">
        <v>396</v>
      </c>
      <c r="E122" s="62">
        <v>800</v>
      </c>
      <c r="F122" s="59" t="s">
        <v>327</v>
      </c>
      <c r="G122" s="60"/>
      <c r="H122" s="58" t="s">
        <v>39</v>
      </c>
      <c r="I122" s="69">
        <v>1.52</v>
      </c>
      <c r="J122" s="70">
        <v>1</v>
      </c>
      <c r="K122" s="69">
        <f t="shared" si="1"/>
        <v>1.52</v>
      </c>
      <c r="L122" s="55" t="s">
        <v>305</v>
      </c>
    </row>
    <row r="123" spans="1:12">
      <c r="A123">
        <v>38</v>
      </c>
      <c r="B123" s="64"/>
      <c r="C123" s="64"/>
      <c r="D123" s="64"/>
      <c r="E123" s="64"/>
      <c r="F123" s="59" t="s">
        <v>328</v>
      </c>
      <c r="G123" s="60"/>
      <c r="H123" s="58" t="s">
        <v>39</v>
      </c>
      <c r="I123" s="69">
        <v>0.06</v>
      </c>
      <c r="J123" s="70">
        <v>80</v>
      </c>
      <c r="K123" s="69">
        <f t="shared" si="1"/>
        <v>4.8</v>
      </c>
      <c r="L123" s="55" t="s">
        <v>305</v>
      </c>
    </row>
    <row r="124" spans="1:12">
      <c r="A124">
        <v>39</v>
      </c>
      <c r="B124" s="64"/>
      <c r="C124" s="64"/>
      <c r="D124" s="64"/>
      <c r="E124" s="64"/>
      <c r="F124" s="56" t="s">
        <v>329</v>
      </c>
      <c r="G124" s="60"/>
      <c r="H124" s="58" t="s">
        <v>39</v>
      </c>
      <c r="I124" s="69">
        <v>0.24</v>
      </c>
      <c r="J124" s="70">
        <v>20</v>
      </c>
      <c r="K124" s="69">
        <f t="shared" si="1"/>
        <v>4.8</v>
      </c>
      <c r="L124" s="55" t="s">
        <v>305</v>
      </c>
    </row>
    <row r="125" spans="1:12">
      <c r="A125">
        <v>40</v>
      </c>
      <c r="B125" s="64"/>
      <c r="C125" s="64"/>
      <c r="D125" s="64"/>
      <c r="E125" s="64"/>
      <c r="F125" s="56" t="s">
        <v>330</v>
      </c>
      <c r="G125" s="60"/>
      <c r="H125" s="58" t="s">
        <v>39</v>
      </c>
      <c r="I125" s="69">
        <v>0.087</v>
      </c>
      <c r="J125" s="70">
        <v>1</v>
      </c>
      <c r="K125" s="69">
        <f t="shared" si="1"/>
        <v>0.087</v>
      </c>
      <c r="L125" s="55" t="s">
        <v>305</v>
      </c>
    </row>
    <row r="126" spans="1:12">
      <c r="A126">
        <v>41</v>
      </c>
      <c r="B126" s="64"/>
      <c r="C126" s="64"/>
      <c r="D126" s="64"/>
      <c r="E126" s="64"/>
      <c r="F126" s="56" t="s">
        <v>331</v>
      </c>
      <c r="G126" s="60"/>
      <c r="H126" s="58" t="s">
        <v>39</v>
      </c>
      <c r="I126" s="69">
        <v>0.076</v>
      </c>
      <c r="J126" s="70">
        <v>1</v>
      </c>
      <c r="K126" s="69">
        <f t="shared" si="1"/>
        <v>0.076</v>
      </c>
      <c r="L126" s="55" t="s">
        <v>305</v>
      </c>
    </row>
    <row r="127" spans="1:12">
      <c r="A127">
        <v>42</v>
      </c>
      <c r="B127" s="64"/>
      <c r="C127" s="64"/>
      <c r="D127" s="64"/>
      <c r="E127" s="64"/>
      <c r="F127" s="56" t="s">
        <v>332</v>
      </c>
      <c r="G127" s="60"/>
      <c r="H127" s="58" t="s">
        <v>39</v>
      </c>
      <c r="I127" s="69">
        <v>0.106</v>
      </c>
      <c r="J127" s="70">
        <v>1</v>
      </c>
      <c r="K127" s="69">
        <f t="shared" si="1"/>
        <v>0.106</v>
      </c>
      <c r="L127" s="55" t="s">
        <v>305</v>
      </c>
    </row>
    <row r="128" spans="1:12">
      <c r="A128">
        <v>43</v>
      </c>
      <c r="B128" s="64"/>
      <c r="C128" s="64"/>
      <c r="D128" s="64"/>
      <c r="E128" s="64"/>
      <c r="F128" s="56" t="s">
        <v>56</v>
      </c>
      <c r="G128" s="60"/>
      <c r="H128" s="58" t="s">
        <v>39</v>
      </c>
      <c r="I128" s="69">
        <v>0.0878</v>
      </c>
      <c r="J128" s="70">
        <v>4</v>
      </c>
      <c r="K128" s="69">
        <f t="shared" si="1"/>
        <v>0.3512</v>
      </c>
      <c r="L128" s="55" t="s">
        <v>305</v>
      </c>
    </row>
    <row r="129" spans="1:12">
      <c r="A129">
        <v>44</v>
      </c>
      <c r="B129" s="64"/>
      <c r="C129" s="64"/>
      <c r="D129" s="64"/>
      <c r="E129" s="64"/>
      <c r="F129" s="56" t="s">
        <v>334</v>
      </c>
      <c r="G129" s="60"/>
      <c r="H129" s="58" t="s">
        <v>39</v>
      </c>
      <c r="I129" s="69">
        <v>0.3638</v>
      </c>
      <c r="J129" s="70">
        <v>1</v>
      </c>
      <c r="K129" s="69">
        <f t="shared" si="1"/>
        <v>0.3638</v>
      </c>
      <c r="L129" s="55" t="s">
        <v>305</v>
      </c>
    </row>
    <row r="130" spans="1:12">
      <c r="A130">
        <v>45</v>
      </c>
      <c r="B130" s="64"/>
      <c r="C130" s="64"/>
      <c r="D130" s="64"/>
      <c r="E130" s="64"/>
      <c r="F130" s="56" t="s">
        <v>335</v>
      </c>
      <c r="G130" s="65"/>
      <c r="H130" s="58" t="s">
        <v>39</v>
      </c>
      <c r="I130" s="69">
        <v>0.036</v>
      </c>
      <c r="J130" s="70">
        <v>1</v>
      </c>
      <c r="K130" s="69">
        <f t="shared" si="1"/>
        <v>0.036</v>
      </c>
      <c r="L130" s="55" t="s">
        <v>305</v>
      </c>
    </row>
    <row r="131" spans="1:12">
      <c r="A131">
        <v>46</v>
      </c>
      <c r="B131" s="64"/>
      <c r="C131" s="64"/>
      <c r="D131" s="64"/>
      <c r="E131" s="64"/>
      <c r="F131" s="56" t="s">
        <v>352</v>
      </c>
      <c r="G131" s="71" t="s">
        <v>346</v>
      </c>
      <c r="H131" s="58" t="s">
        <v>18</v>
      </c>
      <c r="I131" s="69">
        <v>1.5</v>
      </c>
      <c r="J131" s="70">
        <v>1</v>
      </c>
      <c r="K131" s="69">
        <f t="shared" si="1"/>
        <v>1.5</v>
      </c>
      <c r="L131" s="55" t="s">
        <v>305</v>
      </c>
    </row>
    <row r="132" spans="1:12">
      <c r="A132">
        <v>47</v>
      </c>
      <c r="B132" s="26"/>
      <c r="C132" s="26"/>
      <c r="D132" s="26"/>
      <c r="E132" s="26"/>
      <c r="F132" s="56" t="s">
        <v>397</v>
      </c>
      <c r="G132" s="71" t="s">
        <v>346</v>
      </c>
      <c r="H132" s="58" t="s">
        <v>18</v>
      </c>
      <c r="I132" s="69">
        <v>0.38</v>
      </c>
      <c r="J132" s="70">
        <v>80</v>
      </c>
      <c r="K132" s="69">
        <f t="shared" si="1"/>
        <v>30.4</v>
      </c>
      <c r="L132" s="55" t="s">
        <v>305</v>
      </c>
    </row>
    <row r="133" spans="1:12">
      <c r="A133">
        <v>48</v>
      </c>
      <c r="B133" s="23" t="s">
        <v>398</v>
      </c>
      <c r="C133" s="23" t="s">
        <v>210</v>
      </c>
      <c r="D133" s="23" t="s">
        <v>399</v>
      </c>
      <c r="E133" s="23">
        <v>1000</v>
      </c>
      <c r="F133" s="56" t="s">
        <v>325</v>
      </c>
      <c r="G133" s="57" t="s">
        <v>400</v>
      </c>
      <c r="H133" s="72" t="s">
        <v>39</v>
      </c>
      <c r="I133" s="69">
        <v>0.76</v>
      </c>
      <c r="J133" s="76">
        <v>2</v>
      </c>
      <c r="K133" s="69">
        <f t="shared" si="1"/>
        <v>1.52</v>
      </c>
      <c r="L133" s="55" t="s">
        <v>305</v>
      </c>
    </row>
    <row r="134" spans="1:12">
      <c r="A134">
        <v>49</v>
      </c>
      <c r="B134" s="64"/>
      <c r="C134" s="64"/>
      <c r="D134" s="64"/>
      <c r="E134" s="64"/>
      <c r="F134" s="59" t="s">
        <v>327</v>
      </c>
      <c r="G134" s="60"/>
      <c r="H134" s="72" t="s">
        <v>39</v>
      </c>
      <c r="I134" s="69">
        <v>5.8</v>
      </c>
      <c r="J134" s="76">
        <v>1</v>
      </c>
      <c r="K134" s="69">
        <f t="shared" si="1"/>
        <v>5.8</v>
      </c>
      <c r="L134" s="55" t="s">
        <v>305</v>
      </c>
    </row>
    <row r="135" spans="1:12">
      <c r="A135">
        <v>50</v>
      </c>
      <c r="B135" s="64"/>
      <c r="C135" s="64"/>
      <c r="D135" s="64"/>
      <c r="E135" s="64"/>
      <c r="F135" s="59" t="s">
        <v>328</v>
      </c>
      <c r="G135" s="60"/>
      <c r="H135" s="72" t="s">
        <v>39</v>
      </c>
      <c r="I135" s="69">
        <v>0.18</v>
      </c>
      <c r="J135" s="76">
        <v>80</v>
      </c>
      <c r="K135" s="69">
        <f t="shared" si="1"/>
        <v>14.4</v>
      </c>
      <c r="L135" s="55" t="s">
        <v>305</v>
      </c>
    </row>
    <row r="136" spans="1:12">
      <c r="A136">
        <v>51</v>
      </c>
      <c r="B136" s="64"/>
      <c r="C136" s="64"/>
      <c r="D136" s="64"/>
      <c r="E136" s="64"/>
      <c r="F136" s="56" t="s">
        <v>329</v>
      </c>
      <c r="G136" s="60"/>
      <c r="H136" s="72" t="s">
        <v>39</v>
      </c>
      <c r="I136" s="69">
        <v>0.22</v>
      </c>
      <c r="J136" s="76">
        <v>40</v>
      </c>
      <c r="K136" s="69">
        <f t="shared" si="1"/>
        <v>8.8</v>
      </c>
      <c r="L136" s="55" t="s">
        <v>305</v>
      </c>
    </row>
    <row r="137" spans="1:12">
      <c r="A137">
        <v>52</v>
      </c>
      <c r="B137" s="64"/>
      <c r="C137" s="64"/>
      <c r="D137" s="64"/>
      <c r="E137" s="64"/>
      <c r="F137" s="56" t="s">
        <v>330</v>
      </c>
      <c r="G137" s="60"/>
      <c r="H137" s="72" t="s">
        <v>39</v>
      </c>
      <c r="I137" s="69">
        <v>0.45</v>
      </c>
      <c r="J137" s="76">
        <v>1</v>
      </c>
      <c r="K137" s="69">
        <f t="shared" si="1"/>
        <v>0.45</v>
      </c>
      <c r="L137" s="55" t="s">
        <v>305</v>
      </c>
    </row>
    <row r="138" spans="1:12">
      <c r="A138">
        <v>53</v>
      </c>
      <c r="B138" s="64"/>
      <c r="C138" s="64"/>
      <c r="D138" s="64"/>
      <c r="E138" s="64"/>
      <c r="F138" s="56" t="s">
        <v>331</v>
      </c>
      <c r="G138" s="60"/>
      <c r="H138" s="72" t="s">
        <v>39</v>
      </c>
      <c r="I138" s="69">
        <v>0.12</v>
      </c>
      <c r="J138" s="76">
        <v>1</v>
      </c>
      <c r="K138" s="69">
        <f t="shared" si="1"/>
        <v>0.12</v>
      </c>
      <c r="L138" s="55" t="s">
        <v>305</v>
      </c>
    </row>
    <row r="139" spans="1:12">
      <c r="A139">
        <v>54</v>
      </c>
      <c r="B139" s="64"/>
      <c r="C139" s="64"/>
      <c r="D139" s="64"/>
      <c r="E139" s="64"/>
      <c r="F139" s="56" t="s">
        <v>332</v>
      </c>
      <c r="G139" s="60"/>
      <c r="H139" s="72" t="s">
        <v>39</v>
      </c>
      <c r="I139" s="69">
        <v>0.135</v>
      </c>
      <c r="J139" s="76">
        <v>1</v>
      </c>
      <c r="K139" s="69">
        <f t="shared" si="1"/>
        <v>0.135</v>
      </c>
      <c r="L139" s="55" t="s">
        <v>305</v>
      </c>
    </row>
    <row r="140" spans="1:12">
      <c r="A140">
        <v>55</v>
      </c>
      <c r="B140" s="64"/>
      <c r="C140" s="64"/>
      <c r="D140" s="64"/>
      <c r="E140" s="64"/>
      <c r="F140" s="56" t="s">
        <v>333</v>
      </c>
      <c r="G140" s="60"/>
      <c r="H140" s="72" t="s">
        <v>39</v>
      </c>
      <c r="I140" s="69">
        <v>0.45</v>
      </c>
      <c r="J140" s="76">
        <v>3</v>
      </c>
      <c r="K140" s="69">
        <f t="shared" si="1"/>
        <v>1.35</v>
      </c>
      <c r="L140" s="55" t="s">
        <v>305</v>
      </c>
    </row>
    <row r="141" spans="1:12">
      <c r="A141">
        <v>56</v>
      </c>
      <c r="B141" s="64"/>
      <c r="C141" s="64"/>
      <c r="D141" s="64"/>
      <c r="E141" s="64"/>
      <c r="F141" s="56" t="s">
        <v>334</v>
      </c>
      <c r="G141" s="60"/>
      <c r="H141" s="72" t="s">
        <v>39</v>
      </c>
      <c r="I141" s="69">
        <v>0.565</v>
      </c>
      <c r="J141" s="76">
        <v>1</v>
      </c>
      <c r="K141" s="69">
        <f t="shared" si="1"/>
        <v>0.565</v>
      </c>
      <c r="L141" s="55" t="s">
        <v>305</v>
      </c>
    </row>
    <row r="142" spans="1:12">
      <c r="A142">
        <v>57</v>
      </c>
      <c r="B142" s="26"/>
      <c r="C142" s="26"/>
      <c r="D142" s="26"/>
      <c r="E142" s="26"/>
      <c r="F142" s="56" t="s">
        <v>335</v>
      </c>
      <c r="G142" s="60"/>
      <c r="H142" s="72" t="s">
        <v>39</v>
      </c>
      <c r="I142" s="69">
        <v>0.11</v>
      </c>
      <c r="J142" s="76">
        <v>1</v>
      </c>
      <c r="K142" s="69">
        <f t="shared" si="1"/>
        <v>0.11</v>
      </c>
      <c r="L142" s="55" t="s">
        <v>305</v>
      </c>
    </row>
    <row r="143" spans="1:12">
      <c r="A143">
        <v>58</v>
      </c>
      <c r="B143" s="55" t="s">
        <v>401</v>
      </c>
      <c r="C143" s="55" t="s">
        <v>225</v>
      </c>
      <c r="D143" s="23"/>
      <c r="E143" s="23"/>
      <c r="F143" s="55" t="s">
        <v>336</v>
      </c>
      <c r="G143" s="65"/>
      <c r="H143" s="72"/>
      <c r="I143" s="69">
        <v>2.75</v>
      </c>
      <c r="J143" s="76">
        <v>1</v>
      </c>
      <c r="K143" s="69">
        <f t="shared" si="1"/>
        <v>2.75</v>
      </c>
      <c r="L143" s="55" t="s">
        <v>305</v>
      </c>
    </row>
    <row r="144" spans="1:12">
      <c r="A144">
        <v>59</v>
      </c>
      <c r="B144" s="55" t="s">
        <v>219</v>
      </c>
      <c r="C144" s="55" t="s">
        <v>225</v>
      </c>
      <c r="D144" s="23" t="s">
        <v>227</v>
      </c>
      <c r="E144" s="23">
        <v>800</v>
      </c>
      <c r="F144" s="73" t="s">
        <v>337</v>
      </c>
      <c r="G144" s="57" t="s">
        <v>402</v>
      </c>
      <c r="H144" s="72" t="s">
        <v>39</v>
      </c>
      <c r="I144" s="69">
        <v>0.365</v>
      </c>
      <c r="J144" s="76">
        <v>1</v>
      </c>
      <c r="K144" s="69">
        <f t="shared" si="1"/>
        <v>0.365</v>
      </c>
      <c r="L144" s="55" t="s">
        <v>305</v>
      </c>
    </row>
    <row r="145" spans="1:12">
      <c r="A145">
        <v>60</v>
      </c>
      <c r="B145" s="23" t="s">
        <v>403</v>
      </c>
      <c r="C145" s="55" t="s">
        <v>225</v>
      </c>
      <c r="D145" s="74"/>
      <c r="E145" s="74"/>
      <c r="F145" s="73" t="s">
        <v>339</v>
      </c>
      <c r="G145" s="60"/>
      <c r="H145" s="72" t="s">
        <v>39</v>
      </c>
      <c r="I145" s="69">
        <v>1.3</v>
      </c>
      <c r="J145" s="76">
        <v>1</v>
      </c>
      <c r="K145" s="69">
        <f t="shared" si="1"/>
        <v>1.3</v>
      </c>
      <c r="L145" s="55" t="s">
        <v>305</v>
      </c>
    </row>
    <row r="146" spans="1:12">
      <c r="A146">
        <v>61</v>
      </c>
      <c r="B146" s="74"/>
      <c r="C146" s="55"/>
      <c r="D146" s="74"/>
      <c r="E146" s="74"/>
      <c r="F146" s="73" t="s">
        <v>330</v>
      </c>
      <c r="G146" s="60"/>
      <c r="H146" s="72" t="s">
        <v>39</v>
      </c>
      <c r="I146" s="69">
        <v>0.142</v>
      </c>
      <c r="J146" s="76">
        <v>1</v>
      </c>
      <c r="K146" s="69">
        <f t="shared" si="1"/>
        <v>0.142</v>
      </c>
      <c r="L146" s="55" t="s">
        <v>305</v>
      </c>
    </row>
    <row r="147" spans="1:12">
      <c r="A147">
        <v>62</v>
      </c>
      <c r="B147" s="74"/>
      <c r="C147" s="55"/>
      <c r="D147" s="74"/>
      <c r="E147" s="74"/>
      <c r="F147" s="73" t="s">
        <v>340</v>
      </c>
      <c r="G147" s="60"/>
      <c r="H147" s="72" t="s">
        <v>39</v>
      </c>
      <c r="I147" s="69">
        <v>0.6</v>
      </c>
      <c r="J147" s="76">
        <v>1</v>
      </c>
      <c r="K147" s="69">
        <f t="shared" si="1"/>
        <v>0.6</v>
      </c>
      <c r="L147" s="55" t="s">
        <v>305</v>
      </c>
    </row>
    <row r="148" spans="1:12">
      <c r="A148">
        <v>63</v>
      </c>
      <c r="B148" s="74"/>
      <c r="C148" s="55"/>
      <c r="D148" s="74"/>
      <c r="E148" s="74"/>
      <c r="F148" s="73" t="s">
        <v>56</v>
      </c>
      <c r="G148" s="60"/>
      <c r="H148" s="72" t="s">
        <v>39</v>
      </c>
      <c r="I148" s="69">
        <v>0.067</v>
      </c>
      <c r="J148" s="76">
        <v>4</v>
      </c>
      <c r="K148" s="69">
        <f t="shared" si="1"/>
        <v>0.268</v>
      </c>
      <c r="L148" s="55" t="s">
        <v>305</v>
      </c>
    </row>
    <row r="149" spans="1:12">
      <c r="A149">
        <v>64</v>
      </c>
      <c r="B149" s="74"/>
      <c r="C149" s="55"/>
      <c r="D149" s="74"/>
      <c r="E149" s="74"/>
      <c r="F149" s="73" t="s">
        <v>335</v>
      </c>
      <c r="G149" s="60"/>
      <c r="H149" s="72" t="s">
        <v>39</v>
      </c>
      <c r="I149" s="69">
        <v>0.038</v>
      </c>
      <c r="J149" s="76">
        <v>1</v>
      </c>
      <c r="K149" s="69">
        <f t="shared" si="1"/>
        <v>0.038</v>
      </c>
      <c r="L149" s="55" t="s">
        <v>305</v>
      </c>
    </row>
    <row r="150" spans="1:12">
      <c r="A150">
        <v>65</v>
      </c>
      <c r="B150" s="74"/>
      <c r="C150" s="55"/>
      <c r="D150" s="74"/>
      <c r="E150" s="74"/>
      <c r="F150" s="73" t="s">
        <v>341</v>
      </c>
      <c r="G150" s="60"/>
      <c r="H150" s="72" t="s">
        <v>39</v>
      </c>
      <c r="I150" s="69">
        <v>0.11</v>
      </c>
      <c r="J150" s="76">
        <v>1</v>
      </c>
      <c r="K150" s="69">
        <f t="shared" si="1"/>
        <v>0.11</v>
      </c>
      <c r="L150" s="55" t="s">
        <v>305</v>
      </c>
    </row>
    <row r="151" spans="1:12">
      <c r="A151">
        <v>66</v>
      </c>
      <c r="B151" s="74"/>
      <c r="C151" s="55"/>
      <c r="D151" s="74"/>
      <c r="E151" s="74"/>
      <c r="F151" s="73" t="s">
        <v>332</v>
      </c>
      <c r="G151" s="60"/>
      <c r="H151" s="72" t="s">
        <v>39</v>
      </c>
      <c r="I151" s="69">
        <v>0.137</v>
      </c>
      <c r="J151" s="76">
        <v>1</v>
      </c>
      <c r="K151" s="69">
        <f t="shared" si="1"/>
        <v>0.137</v>
      </c>
      <c r="L151" s="55" t="s">
        <v>305</v>
      </c>
    </row>
    <row r="152" spans="1:12">
      <c r="A152">
        <v>67</v>
      </c>
      <c r="B152" s="74"/>
      <c r="C152" s="55"/>
      <c r="D152" s="74"/>
      <c r="E152" s="74"/>
      <c r="F152" s="73" t="s">
        <v>34</v>
      </c>
      <c r="G152" s="60"/>
      <c r="H152" s="72" t="s">
        <v>18</v>
      </c>
      <c r="I152" s="69">
        <v>0.35</v>
      </c>
      <c r="J152" s="76">
        <v>64</v>
      </c>
      <c r="K152" s="69">
        <f t="shared" si="1"/>
        <v>22.4</v>
      </c>
      <c r="L152" s="55" t="s">
        <v>305</v>
      </c>
    </row>
    <row r="153" spans="1:12">
      <c r="A153">
        <v>68</v>
      </c>
      <c r="B153" s="74"/>
      <c r="C153" s="55"/>
      <c r="D153" s="60"/>
      <c r="E153" s="74"/>
      <c r="F153" s="73" t="s">
        <v>342</v>
      </c>
      <c r="G153" s="60"/>
      <c r="H153" s="72" t="s">
        <v>39</v>
      </c>
      <c r="I153" s="69">
        <v>0.09</v>
      </c>
      <c r="J153" s="76">
        <v>64</v>
      </c>
      <c r="K153" s="69">
        <f t="shared" si="1"/>
        <v>5.76</v>
      </c>
      <c r="L153" s="55" t="s">
        <v>305</v>
      </c>
    </row>
    <row r="154" spans="1:12">
      <c r="A154">
        <v>69</v>
      </c>
      <c r="B154" s="75"/>
      <c r="C154" s="55"/>
      <c r="D154" s="60"/>
      <c r="E154" s="74"/>
      <c r="F154" s="73" t="s">
        <v>343</v>
      </c>
      <c r="G154" s="60"/>
      <c r="H154" s="72" t="s">
        <v>39</v>
      </c>
      <c r="I154" s="69">
        <v>0.045</v>
      </c>
      <c r="J154" s="76">
        <v>64</v>
      </c>
      <c r="K154" s="69">
        <f t="shared" si="1"/>
        <v>2.88</v>
      </c>
      <c r="L154" s="55" t="s">
        <v>305</v>
      </c>
    </row>
    <row r="155" spans="1:12">
      <c r="A155">
        <v>70</v>
      </c>
      <c r="B155" s="23" t="s">
        <v>254</v>
      </c>
      <c r="C155" s="23" t="s">
        <v>225</v>
      </c>
      <c r="D155" s="60"/>
      <c r="E155" s="74"/>
      <c r="F155" s="73" t="s">
        <v>339</v>
      </c>
      <c r="G155" s="60"/>
      <c r="H155" s="72" t="s">
        <v>39</v>
      </c>
      <c r="I155" s="69">
        <v>1.0305</v>
      </c>
      <c r="J155" s="81">
        <v>2</v>
      </c>
      <c r="K155" s="69">
        <f t="shared" si="1"/>
        <v>2.061</v>
      </c>
      <c r="L155" s="55" t="s">
        <v>305</v>
      </c>
    </row>
    <row r="156" spans="1:12">
      <c r="A156">
        <v>71</v>
      </c>
      <c r="B156" s="74"/>
      <c r="C156" s="74"/>
      <c r="D156" s="60"/>
      <c r="E156" s="74"/>
      <c r="F156" s="73" t="s">
        <v>330</v>
      </c>
      <c r="G156" s="60"/>
      <c r="H156" s="72" t="s">
        <v>39</v>
      </c>
      <c r="I156" s="69">
        <v>0.112</v>
      </c>
      <c r="J156" s="70">
        <v>3</v>
      </c>
      <c r="K156" s="69">
        <f t="shared" si="1"/>
        <v>0.336</v>
      </c>
      <c r="L156" s="55" t="s">
        <v>305</v>
      </c>
    </row>
    <row r="157" spans="1:12">
      <c r="A157">
        <v>72</v>
      </c>
      <c r="B157" s="74"/>
      <c r="C157" s="74"/>
      <c r="D157" s="60"/>
      <c r="E157" s="74"/>
      <c r="F157" s="73" t="s">
        <v>340</v>
      </c>
      <c r="G157" s="60"/>
      <c r="H157" s="72" t="s">
        <v>39</v>
      </c>
      <c r="I157" s="69">
        <v>0.5</v>
      </c>
      <c r="J157" s="70">
        <v>3</v>
      </c>
      <c r="K157" s="69">
        <f t="shared" si="1"/>
        <v>1.5</v>
      </c>
      <c r="L157" s="55" t="s">
        <v>305</v>
      </c>
    </row>
    <row r="158" spans="1:12">
      <c r="A158">
        <v>73</v>
      </c>
      <c r="B158" s="74"/>
      <c r="C158" s="74"/>
      <c r="D158" s="60"/>
      <c r="E158" s="74"/>
      <c r="F158" s="73" t="s">
        <v>56</v>
      </c>
      <c r="G158" s="60"/>
      <c r="H158" s="72" t="s">
        <v>39</v>
      </c>
      <c r="I158" s="69">
        <v>0.075</v>
      </c>
      <c r="J158" s="70">
        <v>9</v>
      </c>
      <c r="K158" s="69">
        <f t="shared" si="1"/>
        <v>0.675</v>
      </c>
      <c r="L158" s="55" t="s">
        <v>305</v>
      </c>
    </row>
    <row r="159" spans="1:12">
      <c r="A159">
        <v>74</v>
      </c>
      <c r="B159" s="74"/>
      <c r="C159" s="74"/>
      <c r="D159" s="60"/>
      <c r="E159" s="74"/>
      <c r="F159" s="73" t="s">
        <v>335</v>
      </c>
      <c r="G159" s="60"/>
      <c r="H159" s="72" t="s">
        <v>39</v>
      </c>
      <c r="I159" s="69">
        <v>0.036</v>
      </c>
      <c r="J159" s="70">
        <v>3</v>
      </c>
      <c r="K159" s="69">
        <f t="shared" si="1"/>
        <v>0.108</v>
      </c>
      <c r="L159" s="55" t="s">
        <v>305</v>
      </c>
    </row>
    <row r="160" spans="1:12">
      <c r="A160">
        <v>75</v>
      </c>
      <c r="B160" s="74"/>
      <c r="C160" s="74"/>
      <c r="D160" s="60"/>
      <c r="E160" s="74"/>
      <c r="F160" s="73" t="s">
        <v>341</v>
      </c>
      <c r="G160" s="60"/>
      <c r="H160" s="72" t="s">
        <v>39</v>
      </c>
      <c r="I160" s="69">
        <v>0.085</v>
      </c>
      <c r="J160" s="70">
        <v>3</v>
      </c>
      <c r="K160" s="69">
        <f t="shared" si="1"/>
        <v>0.255</v>
      </c>
      <c r="L160" s="55" t="s">
        <v>305</v>
      </c>
    </row>
    <row r="161" spans="1:12">
      <c r="A161">
        <v>76</v>
      </c>
      <c r="B161" s="74"/>
      <c r="C161" s="74"/>
      <c r="D161" s="60"/>
      <c r="E161" s="74"/>
      <c r="F161" s="73" t="s">
        <v>332</v>
      </c>
      <c r="G161" s="60"/>
      <c r="H161" s="72" t="s">
        <v>39</v>
      </c>
      <c r="I161" s="69">
        <v>0.09</v>
      </c>
      <c r="J161" s="70">
        <v>3</v>
      </c>
      <c r="K161" s="69">
        <f t="shared" si="1"/>
        <v>0.27</v>
      </c>
      <c r="L161" s="55" t="s">
        <v>305</v>
      </c>
    </row>
    <row r="162" spans="1:12">
      <c r="A162">
        <v>77</v>
      </c>
      <c r="B162" s="74"/>
      <c r="C162" s="74"/>
      <c r="D162" s="60"/>
      <c r="E162" s="74"/>
      <c r="F162" s="73" t="s">
        <v>345</v>
      </c>
      <c r="G162" s="60"/>
      <c r="H162" s="72" t="s">
        <v>39</v>
      </c>
      <c r="I162" s="69">
        <v>0.075</v>
      </c>
      <c r="J162" s="70">
        <v>180</v>
      </c>
      <c r="K162" s="69">
        <f t="shared" si="1"/>
        <v>13.5</v>
      </c>
      <c r="L162" s="55" t="s">
        <v>305</v>
      </c>
    </row>
    <row r="163" spans="1:12">
      <c r="A163">
        <v>78</v>
      </c>
      <c r="B163" s="75"/>
      <c r="C163" s="75" t="s">
        <v>225</v>
      </c>
      <c r="D163" s="65"/>
      <c r="E163" s="26"/>
      <c r="F163" s="73" t="s">
        <v>342</v>
      </c>
      <c r="G163" s="65"/>
      <c r="H163" s="72" t="s">
        <v>39</v>
      </c>
      <c r="I163" s="69">
        <v>0.09</v>
      </c>
      <c r="J163" s="70">
        <v>180</v>
      </c>
      <c r="K163" s="69">
        <f t="shared" si="1"/>
        <v>16.2</v>
      </c>
      <c r="L163" s="55" t="s">
        <v>305</v>
      </c>
    </row>
    <row r="164" spans="1:12">
      <c r="A164">
        <v>79</v>
      </c>
      <c r="B164" s="55" t="s">
        <v>404</v>
      </c>
      <c r="C164" s="55" t="s">
        <v>207</v>
      </c>
      <c r="D164" s="55" t="s">
        <v>227</v>
      </c>
      <c r="E164" s="55">
        <v>800</v>
      </c>
      <c r="F164" s="53" t="s">
        <v>171</v>
      </c>
      <c r="G164" s="76" t="s">
        <v>346</v>
      </c>
      <c r="H164" s="72" t="s">
        <v>39</v>
      </c>
      <c r="I164" s="69">
        <v>0.3</v>
      </c>
      <c r="J164" s="76">
        <v>160</v>
      </c>
      <c r="K164" s="69">
        <f t="shared" ref="K164:K187" si="2">I164*J164</f>
        <v>48</v>
      </c>
      <c r="L164" s="55" t="s">
        <v>305</v>
      </c>
    </row>
    <row r="165" spans="1:12">
      <c r="A165">
        <v>80</v>
      </c>
      <c r="B165" s="23" t="s">
        <v>405</v>
      </c>
      <c r="C165" s="23" t="s">
        <v>225</v>
      </c>
      <c r="D165" s="23" t="s">
        <v>227</v>
      </c>
      <c r="E165" s="55">
        <v>800</v>
      </c>
      <c r="F165" s="73" t="s">
        <v>337</v>
      </c>
      <c r="G165" s="57" t="s">
        <v>406</v>
      </c>
      <c r="H165" s="72" t="s">
        <v>39</v>
      </c>
      <c r="I165" s="69">
        <v>0.38</v>
      </c>
      <c r="J165" s="82">
        <v>1</v>
      </c>
      <c r="K165" s="69">
        <f t="shared" si="2"/>
        <v>0.38</v>
      </c>
      <c r="L165" s="55" t="s">
        <v>305</v>
      </c>
    </row>
    <row r="166" spans="1:12">
      <c r="A166">
        <v>81</v>
      </c>
      <c r="B166" s="64"/>
      <c r="C166" s="64"/>
      <c r="D166" s="60"/>
      <c r="E166" s="55"/>
      <c r="F166" s="73" t="s">
        <v>339</v>
      </c>
      <c r="G166" s="60"/>
      <c r="H166" s="72" t="s">
        <v>39</v>
      </c>
      <c r="I166" s="69">
        <v>1.3</v>
      </c>
      <c r="J166" s="82">
        <v>1</v>
      </c>
      <c r="K166" s="69">
        <f t="shared" si="2"/>
        <v>1.3</v>
      </c>
      <c r="L166" s="55" t="s">
        <v>305</v>
      </c>
    </row>
    <row r="167" spans="1:12">
      <c r="A167">
        <v>82</v>
      </c>
      <c r="B167" s="64"/>
      <c r="C167" s="64"/>
      <c r="D167" s="60"/>
      <c r="E167" s="55"/>
      <c r="F167" s="73" t="s">
        <v>330</v>
      </c>
      <c r="G167" s="60"/>
      <c r="H167" s="72" t="s">
        <v>39</v>
      </c>
      <c r="I167" s="69">
        <v>0.142</v>
      </c>
      <c r="J167" s="82">
        <v>1</v>
      </c>
      <c r="K167" s="69">
        <f t="shared" si="2"/>
        <v>0.142</v>
      </c>
      <c r="L167" s="55" t="s">
        <v>305</v>
      </c>
    </row>
    <row r="168" spans="1:12">
      <c r="A168">
        <v>83</v>
      </c>
      <c r="B168" s="64"/>
      <c r="C168" s="64"/>
      <c r="D168" s="60"/>
      <c r="E168" s="55"/>
      <c r="F168" s="73" t="s">
        <v>340</v>
      </c>
      <c r="G168" s="60"/>
      <c r="H168" s="72" t="s">
        <v>39</v>
      </c>
      <c r="I168" s="69">
        <v>0.6</v>
      </c>
      <c r="J168" s="82">
        <v>1</v>
      </c>
      <c r="K168" s="69">
        <f t="shared" si="2"/>
        <v>0.6</v>
      </c>
      <c r="L168" s="55" t="s">
        <v>305</v>
      </c>
    </row>
    <row r="169" spans="1:12">
      <c r="A169">
        <v>84</v>
      </c>
      <c r="B169" s="64"/>
      <c r="C169" s="64"/>
      <c r="D169" s="60"/>
      <c r="E169" s="55"/>
      <c r="F169" s="73" t="s">
        <v>56</v>
      </c>
      <c r="G169" s="60"/>
      <c r="H169" s="72" t="s">
        <v>39</v>
      </c>
      <c r="I169" s="69">
        <v>0.07</v>
      </c>
      <c r="J169" s="82">
        <v>4</v>
      </c>
      <c r="K169" s="69">
        <f t="shared" si="2"/>
        <v>0.28</v>
      </c>
      <c r="L169" s="55" t="s">
        <v>305</v>
      </c>
    </row>
    <row r="170" spans="1:12">
      <c r="A170">
        <v>85</v>
      </c>
      <c r="B170" s="64"/>
      <c r="C170" s="64"/>
      <c r="D170" s="60"/>
      <c r="E170" s="55"/>
      <c r="F170" s="73" t="s">
        <v>34</v>
      </c>
      <c r="G170" s="60"/>
      <c r="H170" s="72" t="s">
        <v>18</v>
      </c>
      <c r="I170" s="69">
        <v>0.34</v>
      </c>
      <c r="J170" s="82">
        <v>80</v>
      </c>
      <c r="K170" s="69">
        <f t="shared" si="2"/>
        <v>27.2</v>
      </c>
      <c r="L170" s="55" t="s">
        <v>305</v>
      </c>
    </row>
    <row r="171" spans="1:12">
      <c r="A171">
        <v>86</v>
      </c>
      <c r="B171" s="64"/>
      <c r="C171" s="64"/>
      <c r="D171" s="60"/>
      <c r="E171" s="55"/>
      <c r="F171" s="73" t="s">
        <v>345</v>
      </c>
      <c r="G171" s="60"/>
      <c r="H171" s="72" t="s">
        <v>39</v>
      </c>
      <c r="I171" s="69">
        <v>0.075</v>
      </c>
      <c r="J171" s="82">
        <v>80</v>
      </c>
      <c r="K171" s="69">
        <f t="shared" si="2"/>
        <v>6</v>
      </c>
      <c r="L171" s="55" t="s">
        <v>305</v>
      </c>
    </row>
    <row r="172" spans="1:12">
      <c r="A172">
        <v>87</v>
      </c>
      <c r="B172" s="64"/>
      <c r="C172" s="64"/>
      <c r="D172" s="60"/>
      <c r="E172" s="55"/>
      <c r="F172" s="73" t="s">
        <v>335</v>
      </c>
      <c r="G172" s="60"/>
      <c r="H172" s="72" t="s">
        <v>39</v>
      </c>
      <c r="I172" s="69">
        <v>0.042</v>
      </c>
      <c r="J172" s="82">
        <v>1</v>
      </c>
      <c r="K172" s="69">
        <f t="shared" si="2"/>
        <v>0.042</v>
      </c>
      <c r="L172" s="55" t="s">
        <v>305</v>
      </c>
    </row>
    <row r="173" spans="1:12">
      <c r="A173">
        <v>88</v>
      </c>
      <c r="B173" s="64"/>
      <c r="C173" s="64"/>
      <c r="D173" s="60"/>
      <c r="E173" s="55"/>
      <c r="F173" s="73" t="s">
        <v>341</v>
      </c>
      <c r="G173" s="60"/>
      <c r="H173" s="72" t="s">
        <v>39</v>
      </c>
      <c r="I173" s="69">
        <v>0.119</v>
      </c>
      <c r="J173" s="82">
        <v>1</v>
      </c>
      <c r="K173" s="69">
        <f t="shared" si="2"/>
        <v>0.119</v>
      </c>
      <c r="L173" s="55" t="s">
        <v>305</v>
      </c>
    </row>
    <row r="174" spans="1:12">
      <c r="A174">
        <v>89</v>
      </c>
      <c r="B174" s="64"/>
      <c r="C174" s="64"/>
      <c r="D174" s="60"/>
      <c r="E174" s="55"/>
      <c r="F174" s="73" t="s">
        <v>332</v>
      </c>
      <c r="G174" s="60"/>
      <c r="H174" s="72" t="s">
        <v>39</v>
      </c>
      <c r="I174" s="69">
        <v>0.137</v>
      </c>
      <c r="J174" s="82">
        <v>1</v>
      </c>
      <c r="K174" s="69">
        <f t="shared" si="2"/>
        <v>0.137</v>
      </c>
      <c r="L174" s="55" t="s">
        <v>305</v>
      </c>
    </row>
    <row r="175" spans="1:12">
      <c r="A175">
        <v>90</v>
      </c>
      <c r="B175" s="26"/>
      <c r="C175" s="26"/>
      <c r="D175" s="60"/>
      <c r="E175" s="55"/>
      <c r="F175" s="73" t="s">
        <v>342</v>
      </c>
      <c r="G175" s="60"/>
      <c r="H175" s="72" t="s">
        <v>39</v>
      </c>
      <c r="I175" s="69">
        <v>0.09</v>
      </c>
      <c r="J175" s="82">
        <v>80</v>
      </c>
      <c r="K175" s="69">
        <f t="shared" si="2"/>
        <v>7.2</v>
      </c>
      <c r="L175" s="55" t="s">
        <v>305</v>
      </c>
    </row>
    <row r="176" spans="1:12">
      <c r="A176">
        <v>91</v>
      </c>
      <c r="B176" s="55" t="s">
        <v>407</v>
      </c>
      <c r="C176" s="55" t="s">
        <v>207</v>
      </c>
      <c r="D176" s="65"/>
      <c r="E176" s="55"/>
      <c r="F176" s="73" t="s">
        <v>343</v>
      </c>
      <c r="G176" s="60"/>
      <c r="H176" s="72" t="s">
        <v>39</v>
      </c>
      <c r="I176" s="69">
        <v>0.045</v>
      </c>
      <c r="J176" s="82">
        <v>80</v>
      </c>
      <c r="K176" s="69">
        <f t="shared" si="2"/>
        <v>3.6</v>
      </c>
      <c r="L176" s="55" t="s">
        <v>305</v>
      </c>
    </row>
    <row r="177" spans="1:12">
      <c r="A177">
        <v>92</v>
      </c>
      <c r="B177" s="23" t="s">
        <v>212</v>
      </c>
      <c r="C177" s="23" t="s">
        <v>225</v>
      </c>
      <c r="D177" s="23" t="s">
        <v>227</v>
      </c>
      <c r="E177" s="23">
        <v>800</v>
      </c>
      <c r="F177" s="73" t="s">
        <v>337</v>
      </c>
      <c r="G177" s="60"/>
      <c r="H177" s="72" t="s">
        <v>39</v>
      </c>
      <c r="I177" s="69">
        <v>0.76</v>
      </c>
      <c r="J177" s="70">
        <v>2</v>
      </c>
      <c r="K177" s="69">
        <f t="shared" si="2"/>
        <v>1.52</v>
      </c>
      <c r="L177" s="55" t="s">
        <v>305</v>
      </c>
    </row>
    <row r="178" spans="1:12">
      <c r="A178">
        <v>93</v>
      </c>
      <c r="B178" s="64"/>
      <c r="C178" s="64"/>
      <c r="D178" s="64" t="s">
        <v>408</v>
      </c>
      <c r="E178" s="64"/>
      <c r="F178" s="73" t="s">
        <v>339</v>
      </c>
      <c r="G178" s="60"/>
      <c r="H178" s="72" t="s">
        <v>39</v>
      </c>
      <c r="I178" s="69">
        <v>2.6</v>
      </c>
      <c r="J178" s="70">
        <v>2</v>
      </c>
      <c r="K178" s="69">
        <f t="shared" si="2"/>
        <v>5.2</v>
      </c>
      <c r="L178" s="55" t="s">
        <v>305</v>
      </c>
    </row>
    <row r="179" spans="1:12">
      <c r="A179">
        <v>94</v>
      </c>
      <c r="B179" s="64"/>
      <c r="C179" s="64"/>
      <c r="D179" s="64" t="s">
        <v>409</v>
      </c>
      <c r="E179" s="64"/>
      <c r="F179" s="73" t="s">
        <v>330</v>
      </c>
      <c r="G179" s="60"/>
      <c r="H179" s="72" t="s">
        <v>39</v>
      </c>
      <c r="I179" s="69">
        <v>0.284</v>
      </c>
      <c r="J179" s="70">
        <v>2</v>
      </c>
      <c r="K179" s="69">
        <f t="shared" si="2"/>
        <v>0.568</v>
      </c>
      <c r="L179" s="55" t="s">
        <v>305</v>
      </c>
    </row>
    <row r="180" spans="1:12">
      <c r="A180">
        <v>95</v>
      </c>
      <c r="B180" s="64"/>
      <c r="C180" s="64"/>
      <c r="D180" s="64"/>
      <c r="E180" s="64"/>
      <c r="F180" s="73" t="s">
        <v>340</v>
      </c>
      <c r="G180" s="60"/>
      <c r="H180" s="72" t="s">
        <v>39</v>
      </c>
      <c r="I180" s="69">
        <v>1.2</v>
      </c>
      <c r="J180" s="70">
        <v>2</v>
      </c>
      <c r="K180" s="69">
        <f t="shared" si="2"/>
        <v>2.4</v>
      </c>
      <c r="L180" s="55" t="s">
        <v>305</v>
      </c>
    </row>
    <row r="181" spans="1:12">
      <c r="A181">
        <v>96</v>
      </c>
      <c r="B181" s="64"/>
      <c r="C181" s="64"/>
      <c r="D181" s="64"/>
      <c r="E181" s="64"/>
      <c r="F181" s="73" t="s">
        <v>56</v>
      </c>
      <c r="G181" s="60"/>
      <c r="H181" s="72" t="s">
        <v>39</v>
      </c>
      <c r="I181" s="69">
        <v>0.14</v>
      </c>
      <c r="J181" s="70">
        <v>8</v>
      </c>
      <c r="K181" s="69">
        <f t="shared" si="2"/>
        <v>1.12</v>
      </c>
      <c r="L181" s="55" t="s">
        <v>305</v>
      </c>
    </row>
    <row r="182" spans="1:12">
      <c r="A182">
        <v>97</v>
      </c>
      <c r="B182" s="64"/>
      <c r="C182" s="64"/>
      <c r="D182" s="64"/>
      <c r="E182" s="64"/>
      <c r="F182" s="73" t="s">
        <v>345</v>
      </c>
      <c r="G182" s="60"/>
      <c r="H182" s="72" t="s">
        <v>39</v>
      </c>
      <c r="I182" s="69">
        <v>0.15</v>
      </c>
      <c r="J182" s="70">
        <v>128</v>
      </c>
      <c r="K182" s="69">
        <f t="shared" si="2"/>
        <v>19.2</v>
      </c>
      <c r="L182" s="55" t="s">
        <v>305</v>
      </c>
    </row>
    <row r="183" spans="1:12">
      <c r="A183">
        <v>98</v>
      </c>
      <c r="B183" s="64"/>
      <c r="C183" s="64"/>
      <c r="D183" s="64"/>
      <c r="E183" s="64"/>
      <c r="F183" s="73" t="s">
        <v>335</v>
      </c>
      <c r="G183" s="60"/>
      <c r="H183" s="72" t="s">
        <v>39</v>
      </c>
      <c r="I183" s="69">
        <v>0.084</v>
      </c>
      <c r="J183" s="70">
        <v>2</v>
      </c>
      <c r="K183" s="69">
        <f t="shared" si="2"/>
        <v>0.168</v>
      </c>
      <c r="L183" s="55" t="s">
        <v>305</v>
      </c>
    </row>
    <row r="184" spans="1:12">
      <c r="A184">
        <v>99</v>
      </c>
      <c r="B184" s="64"/>
      <c r="C184" s="64"/>
      <c r="D184" s="64"/>
      <c r="E184" s="64"/>
      <c r="F184" s="73" t="s">
        <v>341</v>
      </c>
      <c r="G184" s="60"/>
      <c r="H184" s="72" t="s">
        <v>39</v>
      </c>
      <c r="I184" s="69">
        <v>0.238</v>
      </c>
      <c r="J184" s="70">
        <v>2</v>
      </c>
      <c r="K184" s="69">
        <f t="shared" si="2"/>
        <v>0.476</v>
      </c>
      <c r="L184" s="55" t="s">
        <v>305</v>
      </c>
    </row>
    <row r="185" spans="1:12">
      <c r="A185">
        <v>100</v>
      </c>
      <c r="B185" s="26"/>
      <c r="C185" s="26"/>
      <c r="D185" s="26"/>
      <c r="E185" s="64"/>
      <c r="F185" s="73" t="s">
        <v>332</v>
      </c>
      <c r="G185" s="60"/>
      <c r="H185" s="72" t="s">
        <v>39</v>
      </c>
      <c r="I185" s="69">
        <v>0.274</v>
      </c>
      <c r="J185" s="70">
        <v>2</v>
      </c>
      <c r="K185" s="69">
        <f t="shared" si="2"/>
        <v>0.548</v>
      </c>
      <c r="L185" s="55" t="s">
        <v>305</v>
      </c>
    </row>
    <row r="186" spans="1:12">
      <c r="A186">
        <v>101</v>
      </c>
      <c r="B186" s="23" t="s">
        <v>209</v>
      </c>
      <c r="C186" s="23" t="s">
        <v>225</v>
      </c>
      <c r="D186" s="23" t="s">
        <v>227</v>
      </c>
      <c r="E186" s="64"/>
      <c r="F186" s="73" t="s">
        <v>336</v>
      </c>
      <c r="G186" s="65"/>
      <c r="H186" s="72" t="s">
        <v>39</v>
      </c>
      <c r="I186" s="69">
        <v>2.9</v>
      </c>
      <c r="J186" s="70">
        <v>2</v>
      </c>
      <c r="K186" s="69">
        <f t="shared" si="2"/>
        <v>5.8</v>
      </c>
      <c r="L186" s="55" t="s">
        <v>305</v>
      </c>
    </row>
    <row r="187" spans="1:12">
      <c r="A187">
        <v>102</v>
      </c>
      <c r="B187" s="26"/>
      <c r="C187" s="26"/>
      <c r="D187" s="65"/>
      <c r="E187" s="26"/>
      <c r="F187" s="55" t="s">
        <v>352</v>
      </c>
      <c r="G187" s="71" t="s">
        <v>346</v>
      </c>
      <c r="H187" s="72" t="s">
        <v>39</v>
      </c>
      <c r="I187" s="69">
        <v>3.5</v>
      </c>
      <c r="J187" s="76">
        <v>3</v>
      </c>
      <c r="K187" s="69">
        <f t="shared" si="2"/>
        <v>10.5</v>
      </c>
      <c r="L187" s="55" t="s">
        <v>305</v>
      </c>
    </row>
    <row r="188" ht="33" customHeight="1" spans="1:12">
      <c r="A188" s="53" t="s">
        <v>410</v>
      </c>
      <c r="B188" s="33"/>
      <c r="C188" s="33"/>
      <c r="D188" s="33"/>
      <c r="E188" s="33"/>
      <c r="F188" s="33"/>
      <c r="G188" s="53" t="s">
        <v>411</v>
      </c>
      <c r="H188" s="33"/>
      <c r="I188" s="33"/>
      <c r="J188" s="33"/>
      <c r="K188" s="33"/>
      <c r="L188" s="33"/>
    </row>
    <row r="189" ht="15.75" spans="1:12">
      <c r="A189" s="77" t="s">
        <v>412</v>
      </c>
      <c r="B189" s="77"/>
      <c r="C189" s="77"/>
      <c r="D189" s="77"/>
      <c r="E189" s="77"/>
      <c r="F189" s="77"/>
      <c r="G189" s="77"/>
      <c r="H189" s="77"/>
      <c r="I189" s="83"/>
      <c r="J189" s="77"/>
      <c r="K189" s="77"/>
      <c r="L189" s="77"/>
    </row>
    <row r="190" ht="15.75" spans="1:12">
      <c r="A190" s="78"/>
      <c r="B190" s="79" t="s">
        <v>413</v>
      </c>
      <c r="C190" s="79"/>
      <c r="D190" s="79"/>
      <c r="E190" s="79"/>
      <c r="F190" s="79"/>
      <c r="G190" s="79"/>
      <c r="H190" s="79"/>
      <c r="I190" s="84"/>
      <c r="J190" s="79"/>
      <c r="K190" s="79"/>
      <c r="L190" s="79"/>
    </row>
    <row r="191" spans="2:8">
      <c r="B191" s="80" t="s">
        <v>414</v>
      </c>
      <c r="C191" s="80"/>
      <c r="D191" s="80"/>
      <c r="E191" s="80"/>
      <c r="F191" s="80"/>
      <c r="G191" s="80"/>
      <c r="H191" s="80"/>
    </row>
  </sheetData>
  <mergeCells count="52">
    <mergeCell ref="A1:L1"/>
    <mergeCell ref="A2:L2"/>
    <mergeCell ref="A3:B3"/>
    <mergeCell ref="A188:F188"/>
    <mergeCell ref="G188:L188"/>
    <mergeCell ref="A189:L189"/>
    <mergeCell ref="B190:L190"/>
    <mergeCell ref="B191:H191"/>
    <mergeCell ref="B113:B120"/>
    <mergeCell ref="B122:B132"/>
    <mergeCell ref="B133:B142"/>
    <mergeCell ref="B145:B154"/>
    <mergeCell ref="B155:B163"/>
    <mergeCell ref="B165:B175"/>
    <mergeCell ref="B177:B185"/>
    <mergeCell ref="B186:B187"/>
    <mergeCell ref="C3:C4"/>
    <mergeCell ref="C113:C120"/>
    <mergeCell ref="C122:C132"/>
    <mergeCell ref="C133:C142"/>
    <mergeCell ref="C145:C154"/>
    <mergeCell ref="C155:C163"/>
    <mergeCell ref="C165:C175"/>
    <mergeCell ref="C177:C185"/>
    <mergeCell ref="C186:C187"/>
    <mergeCell ref="D3:D4"/>
    <mergeCell ref="D113:D120"/>
    <mergeCell ref="D122:D132"/>
    <mergeCell ref="D133:D142"/>
    <mergeCell ref="D144:D163"/>
    <mergeCell ref="D165:D176"/>
    <mergeCell ref="D177:D185"/>
    <mergeCell ref="D186:D187"/>
    <mergeCell ref="E3:E4"/>
    <mergeCell ref="E113:E120"/>
    <mergeCell ref="E122:E132"/>
    <mergeCell ref="E133:E142"/>
    <mergeCell ref="E144:E163"/>
    <mergeCell ref="E165:E176"/>
    <mergeCell ref="E177:E187"/>
    <mergeCell ref="F3:F4"/>
    <mergeCell ref="G3:G4"/>
    <mergeCell ref="G100:G116"/>
    <mergeCell ref="G117:G130"/>
    <mergeCell ref="G133:G143"/>
    <mergeCell ref="G144:G163"/>
    <mergeCell ref="G165:G186"/>
    <mergeCell ref="H3:H4"/>
    <mergeCell ref="I3:I4"/>
    <mergeCell ref="J3:J4"/>
    <mergeCell ref="K3:K4"/>
    <mergeCell ref="L3:L4"/>
  </mergeCells>
  <pageMargins left="0.75" right="0.75" top="0.979166666666667" bottom="0.979166666666667" header="0.509027777777778" footer="0.509027777777778"/>
  <pageSetup paperSize="9" orientation="landscape" horizontalDpi="600" verticalDpi="6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5"/>
  <sheetViews>
    <sheetView tabSelected="1" topLeftCell="A55" workbookViewId="0">
      <selection activeCell="C78" sqref="C78"/>
    </sheetView>
  </sheetViews>
  <sheetFormatPr defaultColWidth="9" defaultRowHeight="14.25" outlineLevelCol="7"/>
  <cols>
    <col min="1" max="1" width="4" customWidth="1"/>
    <col min="2" max="2" width="10.5" customWidth="1"/>
    <col min="3" max="3" width="10.75" customWidth="1"/>
    <col min="4" max="4" width="11.5" customWidth="1"/>
    <col min="5" max="5" width="10.5" customWidth="1"/>
    <col min="6" max="6" width="13.75" customWidth="1"/>
    <col min="8" max="8" width="49.375" customWidth="1"/>
  </cols>
  <sheetData>
    <row r="1" ht="21" customHeight="1" spans="1:8">
      <c r="A1" s="1" t="s">
        <v>415</v>
      </c>
      <c r="B1" s="2"/>
      <c r="C1" s="2"/>
      <c r="D1" s="2"/>
      <c r="E1" s="2"/>
      <c r="F1" s="2"/>
      <c r="G1" s="2"/>
      <c r="H1" s="2"/>
    </row>
    <row r="2" ht="21" customHeight="1" spans="1:8">
      <c r="A2" s="3" t="s">
        <v>416</v>
      </c>
      <c r="B2" s="3"/>
      <c r="C2" s="3"/>
      <c r="D2" s="3"/>
      <c r="E2" s="3"/>
      <c r="F2" s="3" t="s">
        <v>417</v>
      </c>
      <c r="G2" s="3"/>
      <c r="H2" s="3"/>
    </row>
    <row r="3" ht="28.5" spans="1:8">
      <c r="A3" s="4" t="s">
        <v>4</v>
      </c>
      <c r="B3" s="5" t="s">
        <v>418</v>
      </c>
      <c r="C3" s="5" t="s">
        <v>419</v>
      </c>
      <c r="D3" s="5" t="s">
        <v>420</v>
      </c>
      <c r="E3" s="5" t="s">
        <v>421</v>
      </c>
      <c r="F3" s="5" t="s">
        <v>422</v>
      </c>
      <c r="G3" s="5" t="s">
        <v>423</v>
      </c>
      <c r="H3" s="5" t="s">
        <v>424</v>
      </c>
    </row>
    <row r="4" spans="1:8">
      <c r="A4" s="4">
        <v>1</v>
      </c>
      <c r="B4" s="6" t="s">
        <v>425</v>
      </c>
      <c r="C4" s="5" t="s">
        <v>426</v>
      </c>
      <c r="D4" s="6" t="s">
        <v>427</v>
      </c>
      <c r="E4" s="6" t="s">
        <v>428</v>
      </c>
      <c r="F4" s="6" t="s">
        <v>429</v>
      </c>
      <c r="G4" s="6" t="s">
        <v>430</v>
      </c>
      <c r="H4" s="6"/>
    </row>
    <row r="5" spans="1:8">
      <c r="A5" s="4">
        <v>2</v>
      </c>
      <c r="B5" s="6" t="s">
        <v>431</v>
      </c>
      <c r="C5" s="5"/>
      <c r="D5" s="6" t="s">
        <v>432</v>
      </c>
      <c r="E5" s="6" t="s">
        <v>433</v>
      </c>
      <c r="F5" s="6" t="s">
        <v>429</v>
      </c>
      <c r="G5" s="6" t="s">
        <v>434</v>
      </c>
      <c r="H5" s="6"/>
    </row>
    <row r="6" spans="1:8">
      <c r="A6" s="4">
        <v>3</v>
      </c>
      <c r="B6" s="6" t="s">
        <v>435</v>
      </c>
      <c r="C6" s="5" t="s">
        <v>436</v>
      </c>
      <c r="D6" s="6" t="s">
        <v>437</v>
      </c>
      <c r="E6" s="6" t="s">
        <v>433</v>
      </c>
      <c r="F6" s="6" t="s">
        <v>238</v>
      </c>
      <c r="G6" s="6" t="s">
        <v>434</v>
      </c>
      <c r="H6" s="6" t="s">
        <v>438</v>
      </c>
    </row>
    <row r="7" spans="1:8">
      <c r="A7" s="4">
        <v>4</v>
      </c>
      <c r="B7" s="6" t="s">
        <v>439</v>
      </c>
      <c r="C7" s="5"/>
      <c r="D7" s="6" t="s">
        <v>432</v>
      </c>
      <c r="E7" s="6" t="s">
        <v>440</v>
      </c>
      <c r="F7" s="6" t="s">
        <v>441</v>
      </c>
      <c r="G7" s="6" t="s">
        <v>430</v>
      </c>
      <c r="H7" s="6"/>
    </row>
    <row r="8" spans="1:8">
      <c r="A8" s="4">
        <v>5</v>
      </c>
      <c r="B8" s="6" t="s">
        <v>442</v>
      </c>
      <c r="C8" s="5"/>
      <c r="D8" s="6" t="s">
        <v>443</v>
      </c>
      <c r="E8" s="6" t="s">
        <v>433</v>
      </c>
      <c r="F8" s="6" t="s">
        <v>429</v>
      </c>
      <c r="G8" s="6" t="s">
        <v>434</v>
      </c>
      <c r="H8" s="6"/>
    </row>
    <row r="9" spans="1:8">
      <c r="A9" s="4">
        <v>6</v>
      </c>
      <c r="B9" s="6" t="s">
        <v>444</v>
      </c>
      <c r="C9" s="5"/>
      <c r="D9" s="6" t="s">
        <v>445</v>
      </c>
      <c r="E9" s="6" t="s">
        <v>433</v>
      </c>
      <c r="F9" s="6" t="s">
        <v>429</v>
      </c>
      <c r="G9" s="6" t="s">
        <v>434</v>
      </c>
      <c r="H9" s="6"/>
    </row>
    <row r="10" spans="1:8">
      <c r="A10" s="4">
        <v>7</v>
      </c>
      <c r="B10" s="6" t="s">
        <v>446</v>
      </c>
      <c r="C10" s="5"/>
      <c r="D10" s="6" t="s">
        <v>445</v>
      </c>
      <c r="E10" s="6" t="s">
        <v>433</v>
      </c>
      <c r="F10" s="6" t="s">
        <v>429</v>
      </c>
      <c r="G10" s="6" t="s">
        <v>434</v>
      </c>
      <c r="H10" s="6"/>
    </row>
    <row r="11" spans="1:8">
      <c r="A11" s="4">
        <v>8</v>
      </c>
      <c r="B11" s="6" t="s">
        <v>447</v>
      </c>
      <c r="C11" s="5"/>
      <c r="D11" s="6" t="s">
        <v>448</v>
      </c>
      <c r="E11" s="6" t="s">
        <v>433</v>
      </c>
      <c r="F11" s="6" t="s">
        <v>429</v>
      </c>
      <c r="G11" s="6" t="s">
        <v>434</v>
      </c>
      <c r="H11" s="6"/>
    </row>
    <row r="12" spans="1:8">
      <c r="A12" s="4">
        <v>9</v>
      </c>
      <c r="B12" s="6" t="s">
        <v>449</v>
      </c>
      <c r="C12" s="5"/>
      <c r="D12" s="6" t="s">
        <v>450</v>
      </c>
      <c r="E12" s="6" t="s">
        <v>428</v>
      </c>
      <c r="F12" s="6" t="s">
        <v>429</v>
      </c>
      <c r="G12" s="6" t="s">
        <v>434</v>
      </c>
      <c r="H12" s="6" t="s">
        <v>451</v>
      </c>
    </row>
    <row r="13" spans="1:8">
      <c r="A13" s="4">
        <v>10</v>
      </c>
      <c r="B13" s="6" t="s">
        <v>452</v>
      </c>
      <c r="C13" s="5"/>
      <c r="D13" s="6" t="s">
        <v>453</v>
      </c>
      <c r="E13" s="6" t="s">
        <v>454</v>
      </c>
      <c r="F13" s="6" t="s">
        <v>429</v>
      </c>
      <c r="G13" s="6" t="s">
        <v>430</v>
      </c>
      <c r="H13" s="6" t="s">
        <v>455</v>
      </c>
    </row>
    <row r="14" spans="1:8">
      <c r="A14" s="4">
        <v>11</v>
      </c>
      <c r="B14" s="6" t="s">
        <v>456</v>
      </c>
      <c r="C14" s="5"/>
      <c r="D14" s="6" t="s">
        <v>453</v>
      </c>
      <c r="E14" s="6" t="s">
        <v>433</v>
      </c>
      <c r="F14" s="6" t="s">
        <v>429</v>
      </c>
      <c r="G14" s="6" t="s">
        <v>434</v>
      </c>
      <c r="H14" s="6"/>
    </row>
    <row r="15" spans="1:8">
      <c r="A15" s="4">
        <v>12</v>
      </c>
      <c r="B15" s="6" t="s">
        <v>457</v>
      </c>
      <c r="C15" s="5"/>
      <c r="D15" s="6" t="s">
        <v>453</v>
      </c>
      <c r="E15" s="6" t="s">
        <v>433</v>
      </c>
      <c r="F15" s="6" t="s">
        <v>429</v>
      </c>
      <c r="G15" s="6" t="s">
        <v>434</v>
      </c>
      <c r="H15" s="6"/>
    </row>
    <row r="16" spans="1:8">
      <c r="A16" s="4">
        <v>13</v>
      </c>
      <c r="B16" s="6" t="s">
        <v>458</v>
      </c>
      <c r="C16" s="5"/>
      <c r="D16" s="6" t="s">
        <v>459</v>
      </c>
      <c r="E16" s="6" t="s">
        <v>433</v>
      </c>
      <c r="F16" s="6" t="s">
        <v>429</v>
      </c>
      <c r="G16" s="6" t="s">
        <v>434</v>
      </c>
      <c r="H16" s="6" t="s">
        <v>460</v>
      </c>
    </row>
    <row r="17" spans="1:8">
      <c r="A17" s="4">
        <v>14</v>
      </c>
      <c r="B17" s="6" t="s">
        <v>461</v>
      </c>
      <c r="C17" s="5"/>
      <c r="D17" s="6" t="s">
        <v>453</v>
      </c>
      <c r="E17" s="6" t="s">
        <v>433</v>
      </c>
      <c r="F17" s="6" t="s">
        <v>429</v>
      </c>
      <c r="G17" s="6" t="s">
        <v>434</v>
      </c>
      <c r="H17" s="6"/>
    </row>
    <row r="18" spans="1:8">
      <c r="A18" s="4">
        <v>15</v>
      </c>
      <c r="B18" s="6" t="s">
        <v>462</v>
      </c>
      <c r="C18" s="5"/>
      <c r="D18" s="6" t="s">
        <v>459</v>
      </c>
      <c r="E18" s="6" t="s">
        <v>428</v>
      </c>
      <c r="F18" s="6" t="s">
        <v>429</v>
      </c>
      <c r="G18" s="6" t="s">
        <v>434</v>
      </c>
      <c r="H18" s="6" t="s">
        <v>460</v>
      </c>
    </row>
    <row r="19" spans="1:8">
      <c r="A19" s="4">
        <v>16</v>
      </c>
      <c r="B19" s="6" t="s">
        <v>463</v>
      </c>
      <c r="C19" s="5"/>
      <c r="D19" s="6" t="s">
        <v>464</v>
      </c>
      <c r="E19" s="6" t="s">
        <v>433</v>
      </c>
      <c r="F19" s="6" t="s">
        <v>429</v>
      </c>
      <c r="G19" s="6" t="s">
        <v>434</v>
      </c>
      <c r="H19" s="6"/>
    </row>
    <row r="20" spans="1:8">
      <c r="A20" s="4">
        <v>17</v>
      </c>
      <c r="B20" s="6" t="s">
        <v>465</v>
      </c>
      <c r="C20" s="5"/>
      <c r="D20" s="6" t="s">
        <v>466</v>
      </c>
      <c r="E20" s="6" t="s">
        <v>433</v>
      </c>
      <c r="F20" s="6" t="s">
        <v>429</v>
      </c>
      <c r="G20" s="6" t="s">
        <v>434</v>
      </c>
      <c r="H20" s="6"/>
    </row>
    <row r="21" spans="1:8">
      <c r="A21" s="4">
        <v>18</v>
      </c>
      <c r="B21" s="6" t="s">
        <v>467</v>
      </c>
      <c r="C21" s="5"/>
      <c r="D21" s="6" t="s">
        <v>437</v>
      </c>
      <c r="E21" s="6" t="s">
        <v>433</v>
      </c>
      <c r="F21" s="6" t="s">
        <v>429</v>
      </c>
      <c r="G21" s="6" t="s">
        <v>434</v>
      </c>
      <c r="H21" s="6"/>
    </row>
    <row r="22" spans="1:8">
      <c r="A22" s="4">
        <v>19</v>
      </c>
      <c r="B22" s="6" t="s">
        <v>468</v>
      </c>
      <c r="C22" s="5"/>
      <c r="D22" s="6" t="s">
        <v>459</v>
      </c>
      <c r="E22" s="6" t="s">
        <v>433</v>
      </c>
      <c r="F22" s="6" t="s">
        <v>429</v>
      </c>
      <c r="G22" s="6" t="s">
        <v>434</v>
      </c>
      <c r="H22" s="6" t="s">
        <v>460</v>
      </c>
    </row>
    <row r="23" spans="1:8">
      <c r="A23" s="4">
        <v>20</v>
      </c>
      <c r="B23" s="6" t="s">
        <v>469</v>
      </c>
      <c r="C23" s="5"/>
      <c r="D23" s="6" t="s">
        <v>453</v>
      </c>
      <c r="E23" s="6" t="s">
        <v>433</v>
      </c>
      <c r="F23" s="6" t="s">
        <v>429</v>
      </c>
      <c r="G23" s="6" t="s">
        <v>434</v>
      </c>
      <c r="H23" s="6"/>
    </row>
    <row r="24" spans="1:8">
      <c r="A24" s="4">
        <v>21</v>
      </c>
      <c r="B24" s="6" t="s">
        <v>470</v>
      </c>
      <c r="C24" s="5"/>
      <c r="D24" s="6" t="s">
        <v>443</v>
      </c>
      <c r="E24" s="6" t="s">
        <v>433</v>
      </c>
      <c r="F24" s="6" t="s">
        <v>429</v>
      </c>
      <c r="G24" s="6" t="s">
        <v>434</v>
      </c>
      <c r="H24" s="6"/>
    </row>
    <row r="25" spans="1:8">
      <c r="A25" s="4">
        <v>22</v>
      </c>
      <c r="B25" s="6" t="s">
        <v>471</v>
      </c>
      <c r="C25" s="5"/>
      <c r="D25" s="6" t="s">
        <v>466</v>
      </c>
      <c r="E25" s="6" t="s">
        <v>433</v>
      </c>
      <c r="F25" s="6" t="s">
        <v>429</v>
      </c>
      <c r="G25" s="6" t="s">
        <v>434</v>
      </c>
      <c r="H25" s="6"/>
    </row>
    <row r="26" spans="1:8">
      <c r="A26" s="4">
        <v>23</v>
      </c>
      <c r="B26" s="6" t="s">
        <v>472</v>
      </c>
      <c r="C26" s="5"/>
      <c r="D26" s="6" t="s">
        <v>450</v>
      </c>
      <c r="E26" s="6" t="s">
        <v>433</v>
      </c>
      <c r="F26" s="6" t="s">
        <v>429</v>
      </c>
      <c r="G26" s="6" t="s">
        <v>434</v>
      </c>
      <c r="H26" s="6"/>
    </row>
    <row r="27" spans="1:8">
      <c r="A27" s="4">
        <v>24</v>
      </c>
      <c r="B27" s="6" t="s">
        <v>473</v>
      </c>
      <c r="C27" s="5"/>
      <c r="D27" s="6" t="s">
        <v>450</v>
      </c>
      <c r="E27" s="6" t="s">
        <v>433</v>
      </c>
      <c r="F27" s="6" t="s">
        <v>429</v>
      </c>
      <c r="G27" s="6" t="s">
        <v>434</v>
      </c>
      <c r="H27" s="6"/>
    </row>
    <row r="28" spans="1:8">
      <c r="A28" s="4">
        <v>25</v>
      </c>
      <c r="B28" s="6" t="s">
        <v>474</v>
      </c>
      <c r="C28" s="5"/>
      <c r="D28" s="6" t="s">
        <v>443</v>
      </c>
      <c r="E28" s="6" t="s">
        <v>433</v>
      </c>
      <c r="F28" s="6" t="s">
        <v>429</v>
      </c>
      <c r="G28" s="6" t="s">
        <v>434</v>
      </c>
      <c r="H28" s="6"/>
    </row>
    <row r="29" spans="1:8">
      <c r="A29" s="4">
        <v>26</v>
      </c>
      <c r="B29" s="6" t="s">
        <v>475</v>
      </c>
      <c r="C29" s="5"/>
      <c r="D29" s="6" t="s">
        <v>476</v>
      </c>
      <c r="E29" s="6" t="s">
        <v>433</v>
      </c>
      <c r="F29" s="6" t="s">
        <v>429</v>
      </c>
      <c r="G29" s="6" t="s">
        <v>434</v>
      </c>
      <c r="H29" s="6"/>
    </row>
    <row r="30" spans="1:8">
      <c r="A30" s="4">
        <v>27</v>
      </c>
      <c r="B30" s="6" t="s">
        <v>477</v>
      </c>
      <c r="C30" s="5"/>
      <c r="D30" s="6" t="s">
        <v>453</v>
      </c>
      <c r="E30" s="6" t="s">
        <v>433</v>
      </c>
      <c r="F30" s="6" t="s">
        <v>429</v>
      </c>
      <c r="G30" s="6" t="s">
        <v>434</v>
      </c>
      <c r="H30" s="6"/>
    </row>
    <row r="31" spans="1:8">
      <c r="A31" s="4">
        <v>28</v>
      </c>
      <c r="B31" s="6" t="s">
        <v>478</v>
      </c>
      <c r="C31" s="5"/>
      <c r="D31" s="6" t="s">
        <v>479</v>
      </c>
      <c r="E31" s="6" t="s">
        <v>433</v>
      </c>
      <c r="F31" s="6" t="s">
        <v>429</v>
      </c>
      <c r="G31" s="6" t="s">
        <v>434</v>
      </c>
      <c r="H31" s="6"/>
    </row>
    <row r="32" spans="1:8">
      <c r="A32" s="4">
        <v>29</v>
      </c>
      <c r="B32" s="6" t="s">
        <v>480</v>
      </c>
      <c r="C32" s="5"/>
      <c r="D32" s="6" t="s">
        <v>481</v>
      </c>
      <c r="E32" s="6" t="s">
        <v>433</v>
      </c>
      <c r="F32" s="6" t="s">
        <v>441</v>
      </c>
      <c r="G32" s="6" t="s">
        <v>430</v>
      </c>
      <c r="H32" s="6"/>
    </row>
    <row r="33" spans="1:8">
      <c r="A33" s="4">
        <v>30</v>
      </c>
      <c r="B33" s="6" t="s">
        <v>482</v>
      </c>
      <c r="C33" s="5"/>
      <c r="D33" s="6" t="s">
        <v>483</v>
      </c>
      <c r="E33" s="6" t="s">
        <v>433</v>
      </c>
      <c r="F33" s="6" t="s">
        <v>429</v>
      </c>
      <c r="G33" s="6" t="s">
        <v>434</v>
      </c>
      <c r="H33" s="6"/>
    </row>
    <row r="34" spans="1:8">
      <c r="A34" s="4">
        <v>31</v>
      </c>
      <c r="B34" s="6" t="s">
        <v>484</v>
      </c>
      <c r="C34" s="5"/>
      <c r="D34" s="6" t="s">
        <v>450</v>
      </c>
      <c r="E34" s="6" t="s">
        <v>433</v>
      </c>
      <c r="F34" s="6" t="s">
        <v>429</v>
      </c>
      <c r="G34" s="6" t="s">
        <v>434</v>
      </c>
      <c r="H34" s="6"/>
    </row>
    <row r="35" spans="1:8">
      <c r="A35" s="4">
        <v>32</v>
      </c>
      <c r="B35" s="6" t="s">
        <v>485</v>
      </c>
      <c r="C35" s="6" t="s">
        <v>486</v>
      </c>
      <c r="D35" s="6" t="s">
        <v>487</v>
      </c>
      <c r="E35" s="6" t="s">
        <v>433</v>
      </c>
      <c r="F35" s="6" t="s">
        <v>429</v>
      </c>
      <c r="G35" s="6" t="s">
        <v>434</v>
      </c>
      <c r="H35" s="6" t="s">
        <v>460</v>
      </c>
    </row>
    <row r="36" spans="1:8">
      <c r="A36" s="4">
        <v>33</v>
      </c>
      <c r="B36" s="6" t="s">
        <v>488</v>
      </c>
      <c r="C36" s="6" t="s">
        <v>486</v>
      </c>
      <c r="D36" s="6" t="s">
        <v>481</v>
      </c>
      <c r="E36" s="6" t="s">
        <v>433</v>
      </c>
      <c r="F36" s="6" t="s">
        <v>429</v>
      </c>
      <c r="G36" s="6" t="s">
        <v>434</v>
      </c>
      <c r="H36" s="6" t="s">
        <v>489</v>
      </c>
    </row>
    <row r="37" spans="1:8">
      <c r="A37" s="4">
        <v>34</v>
      </c>
      <c r="B37" s="6" t="s">
        <v>490</v>
      </c>
      <c r="C37" s="5"/>
      <c r="D37" s="6" t="s">
        <v>427</v>
      </c>
      <c r="E37" s="6" t="s">
        <v>428</v>
      </c>
      <c r="F37" s="6" t="s">
        <v>429</v>
      </c>
      <c r="G37" s="6" t="s">
        <v>434</v>
      </c>
      <c r="H37" s="6"/>
    </row>
    <row r="38" spans="1:8">
      <c r="A38" s="4">
        <v>35</v>
      </c>
      <c r="B38" s="6" t="s">
        <v>491</v>
      </c>
      <c r="C38" s="4"/>
      <c r="D38" s="6" t="s">
        <v>492</v>
      </c>
      <c r="E38" s="6" t="s">
        <v>433</v>
      </c>
      <c r="F38" s="6" t="s">
        <v>429</v>
      </c>
      <c r="G38" s="6" t="s">
        <v>434</v>
      </c>
      <c r="H38" s="6"/>
    </row>
    <row r="39" spans="1:8">
      <c r="A39" s="4">
        <v>36</v>
      </c>
      <c r="B39" s="6" t="s">
        <v>493</v>
      </c>
      <c r="C39" s="4"/>
      <c r="D39" s="6" t="s">
        <v>466</v>
      </c>
      <c r="E39" s="6" t="s">
        <v>428</v>
      </c>
      <c r="F39" s="6" t="s">
        <v>429</v>
      </c>
      <c r="G39" s="6" t="s">
        <v>434</v>
      </c>
      <c r="H39" s="6"/>
    </row>
    <row r="40" spans="1:8">
      <c r="A40" s="4">
        <v>37</v>
      </c>
      <c r="B40" s="6" t="s">
        <v>494</v>
      </c>
      <c r="C40" s="4"/>
      <c r="D40" s="6" t="s">
        <v>495</v>
      </c>
      <c r="E40" s="6" t="s">
        <v>433</v>
      </c>
      <c r="F40" s="6" t="s">
        <v>429</v>
      </c>
      <c r="G40" s="6" t="s">
        <v>434</v>
      </c>
      <c r="H40" s="6"/>
    </row>
    <row r="41" spans="1:8">
      <c r="A41" s="4">
        <v>38</v>
      </c>
      <c r="B41" s="6" t="s">
        <v>496</v>
      </c>
      <c r="C41" s="4"/>
      <c r="D41" s="6" t="s">
        <v>495</v>
      </c>
      <c r="E41" s="6" t="s">
        <v>428</v>
      </c>
      <c r="F41" s="6" t="s">
        <v>429</v>
      </c>
      <c r="G41" s="6" t="s">
        <v>434</v>
      </c>
      <c r="H41" s="6"/>
    </row>
    <row r="42" spans="1:8">
      <c r="A42" s="4">
        <v>39</v>
      </c>
      <c r="B42" s="6" t="s">
        <v>497</v>
      </c>
      <c r="C42" s="4"/>
      <c r="D42" s="6" t="s">
        <v>498</v>
      </c>
      <c r="E42" s="6" t="s">
        <v>433</v>
      </c>
      <c r="F42" s="6" t="s">
        <v>429</v>
      </c>
      <c r="G42" s="6" t="s">
        <v>434</v>
      </c>
      <c r="H42" s="6"/>
    </row>
    <row r="43" spans="1:8">
      <c r="A43" s="4">
        <v>40</v>
      </c>
      <c r="B43" s="6" t="s">
        <v>499</v>
      </c>
      <c r="C43" s="4"/>
      <c r="D43" s="6" t="s">
        <v>487</v>
      </c>
      <c r="E43" s="6" t="s">
        <v>428</v>
      </c>
      <c r="F43" s="6" t="s">
        <v>429</v>
      </c>
      <c r="G43" s="6" t="s">
        <v>434</v>
      </c>
      <c r="H43" s="6" t="s">
        <v>460</v>
      </c>
    </row>
    <row r="44" spans="1:8">
      <c r="A44" s="4">
        <v>41</v>
      </c>
      <c r="B44" s="6" t="s">
        <v>500</v>
      </c>
      <c r="C44" s="4"/>
      <c r="D44" s="6" t="s">
        <v>487</v>
      </c>
      <c r="E44" s="6" t="s">
        <v>428</v>
      </c>
      <c r="F44" s="6" t="s">
        <v>429</v>
      </c>
      <c r="G44" s="6" t="s">
        <v>434</v>
      </c>
      <c r="H44" s="6"/>
    </row>
    <row r="45" ht="27" spans="1:8">
      <c r="A45" s="4">
        <v>42</v>
      </c>
      <c r="B45" s="6" t="s">
        <v>501</v>
      </c>
      <c r="C45" s="4"/>
      <c r="D45" s="6" t="s">
        <v>483</v>
      </c>
      <c r="E45" s="6" t="s">
        <v>428</v>
      </c>
      <c r="F45" s="6" t="s">
        <v>429</v>
      </c>
      <c r="G45" s="6" t="s">
        <v>434</v>
      </c>
      <c r="H45" s="6" t="s">
        <v>502</v>
      </c>
    </row>
    <row r="46" spans="1:8">
      <c r="A46" s="4">
        <v>43</v>
      </c>
      <c r="B46" s="6" t="s">
        <v>503</v>
      </c>
      <c r="C46" s="4"/>
      <c r="D46" s="6" t="s">
        <v>481</v>
      </c>
      <c r="E46" s="6" t="s">
        <v>428</v>
      </c>
      <c r="F46" s="6" t="s">
        <v>429</v>
      </c>
      <c r="G46" s="6" t="s">
        <v>434</v>
      </c>
      <c r="H46" s="6"/>
    </row>
    <row r="47" spans="1:8">
      <c r="A47" s="4">
        <v>44</v>
      </c>
      <c r="B47" s="6" t="s">
        <v>504</v>
      </c>
      <c r="C47" s="4"/>
      <c r="D47" s="6" t="s">
        <v>505</v>
      </c>
      <c r="E47" s="6" t="s">
        <v>428</v>
      </c>
      <c r="F47" s="6" t="s">
        <v>429</v>
      </c>
      <c r="G47" s="6" t="s">
        <v>434</v>
      </c>
      <c r="H47" s="6"/>
    </row>
    <row r="48" spans="1:8">
      <c r="A48" s="4">
        <v>45</v>
      </c>
      <c r="B48" s="6" t="s">
        <v>506</v>
      </c>
      <c r="C48" s="4"/>
      <c r="D48" s="6" t="s">
        <v>495</v>
      </c>
      <c r="E48" s="6" t="s">
        <v>428</v>
      </c>
      <c r="F48" s="6" t="s">
        <v>429</v>
      </c>
      <c r="G48" s="6" t="s">
        <v>434</v>
      </c>
      <c r="H48" s="6"/>
    </row>
    <row r="49" spans="1:8">
      <c r="A49" s="4">
        <v>46</v>
      </c>
      <c r="B49" s="6" t="s">
        <v>507</v>
      </c>
      <c r="C49" s="4"/>
      <c r="D49" s="6" t="s">
        <v>508</v>
      </c>
      <c r="E49" s="6" t="s">
        <v>428</v>
      </c>
      <c r="F49" s="6" t="s">
        <v>429</v>
      </c>
      <c r="G49" s="6" t="s">
        <v>434</v>
      </c>
      <c r="H49" s="6"/>
    </row>
    <row r="50" spans="2:8">
      <c r="B50" s="7" t="s">
        <v>509</v>
      </c>
      <c r="C50" s="7" t="s">
        <v>436</v>
      </c>
      <c r="D50" s="7">
        <v>47</v>
      </c>
      <c r="E50" s="7" t="s">
        <v>510</v>
      </c>
      <c r="F50" s="7" t="s">
        <v>238</v>
      </c>
      <c r="G50" s="7" t="s">
        <v>434</v>
      </c>
      <c r="H50" s="6" t="s">
        <v>438</v>
      </c>
    </row>
    <row r="51" spans="2:8">
      <c r="B51" s="7" t="s">
        <v>511</v>
      </c>
      <c r="C51" s="7" t="s">
        <v>512</v>
      </c>
      <c r="D51" s="7">
        <v>46</v>
      </c>
      <c r="E51" s="7" t="s">
        <v>513</v>
      </c>
      <c r="F51" s="7" t="s">
        <v>238</v>
      </c>
      <c r="G51" s="7" t="s">
        <v>434</v>
      </c>
      <c r="H51" s="7"/>
    </row>
    <row r="52" spans="2:8">
      <c r="B52" s="7" t="s">
        <v>514</v>
      </c>
      <c r="C52" s="7" t="s">
        <v>515</v>
      </c>
      <c r="D52" s="7">
        <v>46</v>
      </c>
      <c r="E52" s="7" t="s">
        <v>510</v>
      </c>
      <c r="F52" s="7" t="s">
        <v>238</v>
      </c>
      <c r="G52" s="7" t="s">
        <v>434</v>
      </c>
      <c r="H52" s="7"/>
    </row>
    <row r="53" spans="2:8">
      <c r="B53" s="7" t="s">
        <v>516</v>
      </c>
      <c r="C53" s="7" t="s">
        <v>517</v>
      </c>
      <c r="D53" s="7">
        <v>37</v>
      </c>
      <c r="E53" s="7" t="s">
        <v>510</v>
      </c>
      <c r="F53" s="7" t="s">
        <v>238</v>
      </c>
      <c r="G53" s="7" t="s">
        <v>434</v>
      </c>
      <c r="H53" s="6" t="s">
        <v>460</v>
      </c>
    </row>
    <row r="54" spans="2:8">
      <c r="B54" s="7" t="s">
        <v>518</v>
      </c>
      <c r="C54" s="7"/>
      <c r="D54" s="7">
        <v>36</v>
      </c>
      <c r="E54" s="7" t="s">
        <v>513</v>
      </c>
      <c r="F54" s="7" t="s">
        <v>238</v>
      </c>
      <c r="G54" s="7" t="s">
        <v>434</v>
      </c>
      <c r="H54" s="7"/>
    </row>
    <row r="55" spans="2:8">
      <c r="B55" s="7" t="s">
        <v>519</v>
      </c>
      <c r="C55" s="7"/>
      <c r="D55" s="7">
        <v>30</v>
      </c>
      <c r="E55" s="7" t="s">
        <v>513</v>
      </c>
      <c r="F55" s="7" t="s">
        <v>238</v>
      </c>
      <c r="G55" s="7" t="s">
        <v>430</v>
      </c>
      <c r="H55" s="6" t="s">
        <v>520</v>
      </c>
    </row>
    <row r="56" spans="2:8">
      <c r="B56" s="7" t="s">
        <v>521</v>
      </c>
      <c r="C56" s="7" t="s">
        <v>522</v>
      </c>
      <c r="D56" s="7">
        <v>30</v>
      </c>
      <c r="E56" s="7" t="s">
        <v>513</v>
      </c>
      <c r="F56" s="7" t="s">
        <v>238</v>
      </c>
      <c r="G56" s="7" t="s">
        <v>430</v>
      </c>
      <c r="H56" s="7"/>
    </row>
    <row r="57" spans="2:8">
      <c r="B57" s="7" t="s">
        <v>523</v>
      </c>
      <c r="C57" s="7" t="s">
        <v>426</v>
      </c>
      <c r="D57" s="7">
        <v>38</v>
      </c>
      <c r="E57" s="7" t="s">
        <v>513</v>
      </c>
      <c r="F57" s="7" t="s">
        <v>238</v>
      </c>
      <c r="G57" s="7" t="s">
        <v>430</v>
      </c>
      <c r="H57" s="7"/>
    </row>
    <row r="58" spans="2:8">
      <c r="B58" s="7" t="s">
        <v>524</v>
      </c>
      <c r="C58" s="7"/>
      <c r="D58" s="7">
        <v>38</v>
      </c>
      <c r="E58" s="7" t="s">
        <v>513</v>
      </c>
      <c r="F58" s="7" t="s">
        <v>238</v>
      </c>
      <c r="G58" s="7" t="s">
        <v>434</v>
      </c>
      <c r="H58" s="6" t="s">
        <v>460</v>
      </c>
    </row>
    <row r="59" spans="2:8">
      <c r="B59" s="7" t="s">
        <v>525</v>
      </c>
      <c r="C59" s="7"/>
      <c r="D59" s="7">
        <v>47</v>
      </c>
      <c r="E59" s="7" t="s">
        <v>513</v>
      </c>
      <c r="F59" s="7" t="s">
        <v>238</v>
      </c>
      <c r="G59" s="7" t="s">
        <v>434</v>
      </c>
      <c r="H59" s="7"/>
    </row>
    <row r="60" spans="2:8">
      <c r="B60" s="7" t="s">
        <v>526</v>
      </c>
      <c r="C60" s="7" t="s">
        <v>426</v>
      </c>
      <c r="D60" s="7">
        <v>37</v>
      </c>
      <c r="E60" s="7" t="s">
        <v>513</v>
      </c>
      <c r="F60" s="7" t="s">
        <v>238</v>
      </c>
      <c r="G60" s="7" t="s">
        <v>434</v>
      </c>
      <c r="H60" s="6" t="s">
        <v>460</v>
      </c>
    </row>
    <row r="61" spans="2:8">
      <c r="B61" s="7" t="s">
        <v>527</v>
      </c>
      <c r="C61" s="7"/>
      <c r="D61" s="7">
        <v>43</v>
      </c>
      <c r="E61" s="7" t="s">
        <v>513</v>
      </c>
      <c r="F61" s="7" t="s">
        <v>238</v>
      </c>
      <c r="G61" s="7" t="s">
        <v>434</v>
      </c>
      <c r="H61" s="6" t="s">
        <v>489</v>
      </c>
    </row>
    <row r="62" spans="2:8">
      <c r="B62" s="7" t="s">
        <v>528</v>
      </c>
      <c r="C62" s="7"/>
      <c r="D62" s="7">
        <v>35</v>
      </c>
      <c r="E62" s="7" t="s">
        <v>513</v>
      </c>
      <c r="F62" s="7" t="s">
        <v>238</v>
      </c>
      <c r="G62" s="7" t="s">
        <v>434</v>
      </c>
      <c r="H62" s="7"/>
    </row>
    <row r="63" spans="2:8">
      <c r="B63" s="7" t="s">
        <v>529</v>
      </c>
      <c r="C63" s="7"/>
      <c r="D63" s="7">
        <v>51</v>
      </c>
      <c r="E63" s="7" t="s">
        <v>530</v>
      </c>
      <c r="F63" s="7" t="s">
        <v>238</v>
      </c>
      <c r="G63" s="7" t="s">
        <v>434</v>
      </c>
      <c r="H63" s="7"/>
    </row>
    <row r="64" spans="2:8">
      <c r="B64" s="7" t="s">
        <v>531</v>
      </c>
      <c r="C64" s="7"/>
      <c r="D64" s="7">
        <v>32</v>
      </c>
      <c r="E64" s="7" t="s">
        <v>513</v>
      </c>
      <c r="F64" s="7" t="s">
        <v>238</v>
      </c>
      <c r="G64" s="7" t="s">
        <v>434</v>
      </c>
      <c r="H64" s="6" t="s">
        <v>460</v>
      </c>
    </row>
    <row r="65" spans="2:8">
      <c r="B65" s="7" t="s">
        <v>532</v>
      </c>
      <c r="C65" s="7"/>
      <c r="D65" s="7">
        <v>30</v>
      </c>
      <c r="E65" s="7" t="s">
        <v>513</v>
      </c>
      <c r="F65" s="7" t="s">
        <v>238</v>
      </c>
      <c r="G65" s="7" t="s">
        <v>434</v>
      </c>
      <c r="H65" s="7"/>
    </row>
    <row r="66" spans="2:8">
      <c r="B66" s="7" t="s">
        <v>533</v>
      </c>
      <c r="C66" s="7"/>
      <c r="D66" s="7">
        <v>36</v>
      </c>
      <c r="E66" s="7" t="s">
        <v>513</v>
      </c>
      <c r="F66" s="7" t="s">
        <v>238</v>
      </c>
      <c r="G66" s="7" t="s">
        <v>434</v>
      </c>
      <c r="H66" s="6" t="s">
        <v>460</v>
      </c>
    </row>
    <row r="67" spans="2:8">
      <c r="B67" s="7" t="s">
        <v>534</v>
      </c>
      <c r="C67" s="7"/>
      <c r="D67" s="7">
        <v>35</v>
      </c>
      <c r="E67" s="7" t="s">
        <v>513</v>
      </c>
      <c r="F67" s="7" t="s">
        <v>238</v>
      </c>
      <c r="G67" s="7" t="s">
        <v>434</v>
      </c>
      <c r="H67" s="7"/>
    </row>
    <row r="68" spans="2:8">
      <c r="B68" s="7" t="s">
        <v>535</v>
      </c>
      <c r="C68" s="7"/>
      <c r="D68" s="7">
        <v>30</v>
      </c>
      <c r="E68" s="7" t="s">
        <v>513</v>
      </c>
      <c r="F68" s="7" t="s">
        <v>238</v>
      </c>
      <c r="G68" s="7" t="s">
        <v>434</v>
      </c>
      <c r="H68" s="6" t="s">
        <v>438</v>
      </c>
    </row>
    <row r="69" spans="2:8">
      <c r="B69" s="7" t="s">
        <v>536</v>
      </c>
      <c r="C69" s="7"/>
      <c r="D69" s="7">
        <v>32</v>
      </c>
      <c r="E69" s="7" t="s">
        <v>510</v>
      </c>
      <c r="F69" s="7" t="s">
        <v>238</v>
      </c>
      <c r="G69" s="7" t="s">
        <v>434</v>
      </c>
      <c r="H69" s="6" t="s">
        <v>460</v>
      </c>
    </row>
    <row r="70" spans="2:8">
      <c r="B70" s="7" t="s">
        <v>537</v>
      </c>
      <c r="C70" s="7"/>
      <c r="D70" s="7">
        <v>30</v>
      </c>
      <c r="E70" s="7" t="s">
        <v>513</v>
      </c>
      <c r="F70" s="7" t="s">
        <v>238</v>
      </c>
      <c r="G70" s="7" t="s">
        <v>434</v>
      </c>
      <c r="H70" s="7"/>
    </row>
    <row r="71" spans="2:8">
      <c r="B71" s="7" t="s">
        <v>538</v>
      </c>
      <c r="C71" s="7"/>
      <c r="D71" s="7">
        <v>31</v>
      </c>
      <c r="E71" s="7" t="s">
        <v>513</v>
      </c>
      <c r="F71" s="7" t="s">
        <v>238</v>
      </c>
      <c r="G71" s="7" t="s">
        <v>434</v>
      </c>
      <c r="H71" s="7"/>
    </row>
    <row r="72" spans="2:8">
      <c r="B72" s="7" t="s">
        <v>539</v>
      </c>
      <c r="C72" s="7"/>
      <c r="D72" s="7">
        <v>42</v>
      </c>
      <c r="E72" s="7" t="s">
        <v>513</v>
      </c>
      <c r="F72" s="7" t="s">
        <v>238</v>
      </c>
      <c r="G72" s="7" t="s">
        <v>434</v>
      </c>
      <c r="H72" s="7"/>
    </row>
    <row r="73" spans="2:8">
      <c r="B73" s="7" t="s">
        <v>540</v>
      </c>
      <c r="C73" s="7"/>
      <c r="D73" s="7">
        <v>45</v>
      </c>
      <c r="E73" s="7" t="s">
        <v>513</v>
      </c>
      <c r="F73" s="7" t="s">
        <v>238</v>
      </c>
      <c r="G73" s="7" t="s">
        <v>434</v>
      </c>
      <c r="H73" s="7"/>
    </row>
    <row r="74" spans="2:8">
      <c r="B74" s="7" t="s">
        <v>541</v>
      </c>
      <c r="C74" s="7"/>
      <c r="D74" s="7">
        <v>35</v>
      </c>
      <c r="E74" s="7" t="s">
        <v>513</v>
      </c>
      <c r="F74" s="7" t="s">
        <v>238</v>
      </c>
      <c r="G74" s="7" t="s">
        <v>434</v>
      </c>
      <c r="H74" s="6" t="s">
        <v>460</v>
      </c>
    </row>
    <row r="75" spans="2:8">
      <c r="B75" s="7" t="s">
        <v>542</v>
      </c>
      <c r="C75" s="7"/>
      <c r="D75" s="7">
        <v>30</v>
      </c>
      <c r="E75" s="7" t="s">
        <v>513</v>
      </c>
      <c r="F75" s="7" t="s">
        <v>238</v>
      </c>
      <c r="G75" s="7" t="s">
        <v>434</v>
      </c>
      <c r="H75" s="7"/>
    </row>
    <row r="76" spans="2:8">
      <c r="B76" s="7" t="s">
        <v>543</v>
      </c>
      <c r="C76" s="7"/>
      <c r="D76" s="7">
        <v>36</v>
      </c>
      <c r="E76" s="7" t="s">
        <v>510</v>
      </c>
      <c r="F76" s="7" t="s">
        <v>231</v>
      </c>
      <c r="G76" s="7" t="s">
        <v>434</v>
      </c>
      <c r="H76" s="7"/>
    </row>
    <row r="77" spans="2:8">
      <c r="B77" s="7" t="s">
        <v>544</v>
      </c>
      <c r="C77" s="7"/>
      <c r="D77" s="7">
        <v>35</v>
      </c>
      <c r="E77" s="7" t="s">
        <v>510</v>
      </c>
      <c r="F77" s="7" t="s">
        <v>231</v>
      </c>
      <c r="G77" s="7" t="s">
        <v>434</v>
      </c>
      <c r="H77" s="7"/>
    </row>
    <row r="78" spans="2:8">
      <c r="B78" s="7" t="s">
        <v>545</v>
      </c>
      <c r="C78" s="7"/>
      <c r="D78" s="7">
        <v>30</v>
      </c>
      <c r="E78" s="7" t="s">
        <v>513</v>
      </c>
      <c r="F78" s="7" t="s">
        <v>231</v>
      </c>
      <c r="G78" s="7" t="s">
        <v>434</v>
      </c>
      <c r="H78" s="7"/>
    </row>
    <row r="79" spans="2:8">
      <c r="B79" s="7" t="s">
        <v>546</v>
      </c>
      <c r="C79" s="7"/>
      <c r="D79" s="7">
        <v>33</v>
      </c>
      <c r="E79" s="7" t="s">
        <v>510</v>
      </c>
      <c r="F79" s="7" t="s">
        <v>231</v>
      </c>
      <c r="G79" s="7" t="s">
        <v>434</v>
      </c>
      <c r="H79" s="6" t="s">
        <v>438</v>
      </c>
    </row>
    <row r="80" spans="2:8">
      <c r="B80" s="7" t="s">
        <v>547</v>
      </c>
      <c r="C80" s="7"/>
      <c r="D80" s="7">
        <v>30</v>
      </c>
      <c r="E80" s="7" t="s">
        <v>513</v>
      </c>
      <c r="F80" s="7" t="s">
        <v>231</v>
      </c>
      <c r="G80" s="7" t="s">
        <v>434</v>
      </c>
      <c r="H80" s="7"/>
    </row>
    <row r="81" spans="2:8">
      <c r="B81" s="7" t="s">
        <v>548</v>
      </c>
      <c r="C81" s="7"/>
      <c r="D81" s="7">
        <v>31</v>
      </c>
      <c r="E81" s="7" t="s">
        <v>513</v>
      </c>
      <c r="F81" s="7" t="s">
        <v>231</v>
      </c>
      <c r="G81" s="7" t="s">
        <v>434</v>
      </c>
      <c r="H81" s="7"/>
    </row>
    <row r="82" spans="2:8">
      <c r="B82" s="7" t="s">
        <v>549</v>
      </c>
      <c r="C82" s="7"/>
      <c r="D82" s="7">
        <v>28</v>
      </c>
      <c r="E82" s="7" t="s">
        <v>513</v>
      </c>
      <c r="F82" s="7" t="s">
        <v>238</v>
      </c>
      <c r="G82" s="7" t="s">
        <v>434</v>
      </c>
      <c r="H82" s="7"/>
    </row>
    <row r="83" spans="2:8">
      <c r="B83" s="151" t="s">
        <v>550</v>
      </c>
      <c r="C83" s="7"/>
      <c r="D83" s="7">
        <v>31</v>
      </c>
      <c r="E83" s="7" t="s">
        <v>513</v>
      </c>
      <c r="F83" s="7" t="s">
        <v>238</v>
      </c>
      <c r="G83" s="7" t="s">
        <v>434</v>
      </c>
      <c r="H83" s="7"/>
    </row>
    <row r="84" ht="35" customHeight="1" spans="1:8">
      <c r="A84" s="9" t="s">
        <v>551</v>
      </c>
      <c r="B84" s="10"/>
      <c r="C84" s="11"/>
      <c r="D84" s="12" t="s">
        <v>552</v>
      </c>
      <c r="E84" s="10"/>
      <c r="F84" s="11"/>
      <c r="G84" s="13" t="s">
        <v>553</v>
      </c>
      <c r="H84" s="14"/>
    </row>
    <row r="85" ht="33" customHeight="1" spans="1:8">
      <c r="A85" s="13" t="s">
        <v>554</v>
      </c>
      <c r="B85" s="15"/>
      <c r="C85" s="15"/>
      <c r="D85" s="15"/>
      <c r="E85" s="15"/>
      <c r="F85" s="15"/>
      <c r="G85" s="15"/>
      <c r="H85" s="14"/>
    </row>
  </sheetData>
  <mergeCells count="7">
    <mergeCell ref="A1:H1"/>
    <mergeCell ref="A2:E2"/>
    <mergeCell ref="F2:H2"/>
    <mergeCell ref="A84:C84"/>
    <mergeCell ref="D84:F84"/>
    <mergeCell ref="G84:H84"/>
    <mergeCell ref="A85:H85"/>
  </mergeCells>
  <pageMargins left="0.75" right="0.75" top="1" bottom="1" header="0.5" footer="0.5"/>
  <pageSetup paperSize="9" orientation="landscape" horizontalDpi="600" verticalDpi="600"/>
  <headerFooter alignWithMargins="0"/>
</worksheet>
</file>

<file path=docProps/app.xml><?xml version="1.0" encoding="utf-8"?>
<Properties xmlns="http://schemas.openxmlformats.org/officeDocument/2006/extended-properties" xmlns:vt="http://schemas.openxmlformats.org/officeDocument/2006/docPropsVTypes">
  <Company>DELL</Company>
  <Application>Microsoft Excel</Application>
  <HeadingPairs>
    <vt:vector size="2" baseType="variant">
      <vt:variant>
        <vt:lpstr>工作表</vt:lpstr>
      </vt:variant>
      <vt:variant>
        <vt:i4>5</vt:i4>
      </vt:variant>
    </vt:vector>
  </HeadingPairs>
  <TitlesOfParts>
    <vt:vector size="5" baseType="lpstr">
      <vt:lpstr>表3-3</vt:lpstr>
      <vt:lpstr>表3-3-1</vt:lpstr>
      <vt:lpstr>表3-3-2</vt:lpstr>
      <vt:lpstr>表3-3-3</vt:lpstr>
      <vt:lpstr>表3-3-4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李永平</dc:creator>
  <cp:lastModifiedBy>Administrator</cp:lastModifiedBy>
  <cp:revision>1</cp:revision>
  <dcterms:created xsi:type="dcterms:W3CDTF">2010-05-21T22:59:00Z</dcterms:created>
  <cp:lastPrinted>2017-02-28T01:23:00Z</cp:lastPrinted>
  <dcterms:modified xsi:type="dcterms:W3CDTF">2017-08-28T09:22:31Z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2052-10.1.0.6748</vt:lpwstr>
  </property>
</Properties>
</file>